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drawings/drawing4.xml" ContentType="application/vnd.openxmlformats-officedocument.drawing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/>
  <mc:AlternateContent xmlns:mc="http://schemas.openxmlformats.org/markup-compatibility/2006">
    <mc:Choice Requires="x15">
      <x15ac:absPath xmlns:x15ac="http://schemas.microsoft.com/office/spreadsheetml/2010/11/ac" url="D:\Atelier 99\A-22-1459 FNB Parkovací dům DN\RPD\Soupisy prací - Úprava sjezdu\D.1 Stavební objekty\SO 01 Parkovací dům\D.1.4c ZTI\"/>
    </mc:Choice>
  </mc:AlternateContent>
  <xr:revisionPtr revIDLastSave="0" documentId="13_ncr:1_{D1BF838D-5BEF-4941-BD82-768443F750B9}" xr6:coauthVersionLast="36" xr6:coauthVersionMax="47" xr10:uidLastSave="{00000000-0000-0000-0000-000000000000}"/>
  <bookViews>
    <workbookView xWindow="0" yWindow="0" windowWidth="28800" windowHeight="12225" xr2:uid="{00000000-000D-0000-FFFF-FFFF00000000}"/>
  </bookViews>
  <sheets>
    <sheet name="Krycí list soupis prací " sheetId="3" r:id="rId1"/>
    <sheet name="Stavební soupis prací " sheetId="1" r:id="rId2"/>
    <sheet name="Stavební soupis prací  - součet" sheetId="2" r:id="rId3"/>
    <sheet name="VORN" sheetId="4" state="hidden" r:id="rId4"/>
  </sheets>
  <definedNames>
    <definedName name="_xlnm._FilterDatabase" localSheetId="1" hidden="1">'Stavební soupis prací '!$F$1:$F$265</definedName>
    <definedName name="vorn_sum">VORN!$I$36</definedName>
  </definedNames>
  <calcPr calcId="191029"/>
</workbook>
</file>

<file path=xl/calcChain.xml><?xml version="1.0" encoding="utf-8"?>
<calcChain xmlns="http://schemas.openxmlformats.org/spreadsheetml/2006/main">
  <c r="I36" i="4" l="1"/>
  <c r="I35" i="4"/>
  <c r="I26" i="4"/>
  <c r="I25" i="4"/>
  <c r="I24" i="4"/>
  <c r="I23" i="4"/>
  <c r="I22" i="4"/>
  <c r="I27" i="4" s="1"/>
  <c r="I21" i="4"/>
  <c r="I17" i="4"/>
  <c r="I18" i="4" s="1"/>
  <c r="I16" i="4"/>
  <c r="I15" i="4"/>
  <c r="I10" i="4"/>
  <c r="F10" i="4"/>
  <c r="C10" i="4"/>
  <c r="F8" i="4"/>
  <c r="C8" i="4"/>
  <c r="F6" i="4"/>
  <c r="C6" i="4"/>
  <c r="F4" i="4"/>
  <c r="C4" i="4"/>
  <c r="F2" i="4"/>
  <c r="C2" i="4"/>
  <c r="I24" i="3"/>
  <c r="I19" i="3"/>
  <c r="I18" i="3"/>
  <c r="I17" i="3"/>
  <c r="I16" i="3"/>
  <c r="F16" i="3"/>
  <c r="I15" i="3"/>
  <c r="F15" i="3"/>
  <c r="I14" i="3"/>
  <c r="I22" i="3" s="1"/>
  <c r="F14" i="3"/>
  <c r="F22" i="3" s="1"/>
  <c r="I10" i="3"/>
  <c r="F10" i="3"/>
  <c r="C10" i="3"/>
  <c r="F8" i="3"/>
  <c r="C8" i="3"/>
  <c r="F6" i="3"/>
  <c r="C6" i="3"/>
  <c r="F4" i="3"/>
  <c r="C4" i="3"/>
  <c r="F2" i="3"/>
  <c r="C2" i="3"/>
  <c r="I25" i="2"/>
  <c r="I18" i="2"/>
  <c r="I11" i="2"/>
  <c r="G8" i="2"/>
  <c r="C8" i="2"/>
  <c r="G6" i="2"/>
  <c r="C6" i="2"/>
  <c r="G4" i="2"/>
  <c r="C4" i="2"/>
  <c r="G2" i="2"/>
  <c r="C2" i="2"/>
  <c r="BW261" i="1"/>
  <c r="BJ261" i="1"/>
  <c r="Z261" i="1" s="1"/>
  <c r="BF261" i="1"/>
  <c r="BD261" i="1"/>
  <c r="AP261" i="1"/>
  <c r="BI261" i="1" s="1"/>
  <c r="AO261" i="1"/>
  <c r="AW261" i="1" s="1"/>
  <c r="AK261" i="1"/>
  <c r="AT260" i="1" s="1"/>
  <c r="AJ261" i="1"/>
  <c r="AS260" i="1" s="1"/>
  <c r="AH261" i="1"/>
  <c r="AG261" i="1"/>
  <c r="AF261" i="1"/>
  <c r="AE261" i="1"/>
  <c r="AD261" i="1"/>
  <c r="AC261" i="1"/>
  <c r="AB261" i="1"/>
  <c r="O261" i="1"/>
  <c r="L261" i="1"/>
  <c r="M261" i="1" s="1"/>
  <c r="M260" i="1" s="1"/>
  <c r="J261" i="1"/>
  <c r="J260" i="1" s="1"/>
  <c r="D29" i="2" s="1"/>
  <c r="O260" i="1"/>
  <c r="G29" i="2" s="1"/>
  <c r="L260" i="1"/>
  <c r="F29" i="2" s="1"/>
  <c r="I29" i="2" s="1"/>
  <c r="BW256" i="1"/>
  <c r="BJ256" i="1"/>
  <c r="BD256" i="1"/>
  <c r="AW256" i="1"/>
  <c r="AP256" i="1"/>
  <c r="BI256" i="1" s="1"/>
  <c r="AC256" i="1" s="1"/>
  <c r="AO256" i="1"/>
  <c r="BH256" i="1" s="1"/>
  <c r="AB256" i="1" s="1"/>
  <c r="AK256" i="1"/>
  <c r="AJ256" i="1"/>
  <c r="AH256" i="1"/>
  <c r="AG256" i="1"/>
  <c r="AF256" i="1"/>
  <c r="AE256" i="1"/>
  <c r="AD256" i="1"/>
  <c r="Z256" i="1"/>
  <c r="O256" i="1"/>
  <c r="BF256" i="1" s="1"/>
  <c r="L256" i="1"/>
  <c r="AL256" i="1" s="1"/>
  <c r="BW254" i="1"/>
  <c r="BJ254" i="1"/>
  <c r="BF254" i="1"/>
  <c r="BD254" i="1"/>
  <c r="AP254" i="1"/>
  <c r="BI254" i="1" s="1"/>
  <c r="AC254" i="1" s="1"/>
  <c r="AO254" i="1"/>
  <c r="AW254" i="1" s="1"/>
  <c r="AK254" i="1"/>
  <c r="AT252" i="1" s="1"/>
  <c r="AJ254" i="1"/>
  <c r="AH254" i="1"/>
  <c r="AG254" i="1"/>
  <c r="AF254" i="1"/>
  <c r="AE254" i="1"/>
  <c r="AD254" i="1"/>
  <c r="Z254" i="1"/>
  <c r="O254" i="1"/>
  <c r="O252" i="1" s="1"/>
  <c r="G28" i="2" s="1"/>
  <c r="L254" i="1"/>
  <c r="M254" i="1" s="1"/>
  <c r="J254" i="1"/>
  <c r="BW253" i="1"/>
  <c r="M253" i="1" s="1"/>
  <c r="BJ253" i="1"/>
  <c r="BD253" i="1"/>
  <c r="AP253" i="1"/>
  <c r="BI253" i="1" s="1"/>
  <c r="AC253" i="1" s="1"/>
  <c r="AO253" i="1"/>
  <c r="BH253" i="1" s="1"/>
  <c r="AB253" i="1" s="1"/>
  <c r="AK253" i="1"/>
  <c r="AJ253" i="1"/>
  <c r="AH253" i="1"/>
  <c r="AG253" i="1"/>
  <c r="AF253" i="1"/>
  <c r="AE253" i="1"/>
  <c r="AD253" i="1"/>
  <c r="Z253" i="1"/>
  <c r="O253" i="1"/>
  <c r="BF253" i="1" s="1"/>
  <c r="L253" i="1"/>
  <c r="AL253" i="1" s="1"/>
  <c r="K253" i="1"/>
  <c r="J253" i="1"/>
  <c r="BW249" i="1"/>
  <c r="BJ249" i="1"/>
  <c r="BF249" i="1"/>
  <c r="BD249" i="1"/>
  <c r="AP249" i="1"/>
  <c r="BI249" i="1" s="1"/>
  <c r="AC249" i="1" s="1"/>
  <c r="AO249" i="1"/>
  <c r="AW249" i="1" s="1"/>
  <c r="AK249" i="1"/>
  <c r="AJ249" i="1"/>
  <c r="AS241" i="1" s="1"/>
  <c r="AH249" i="1"/>
  <c r="AG249" i="1"/>
  <c r="AF249" i="1"/>
  <c r="AE249" i="1"/>
  <c r="AD249" i="1"/>
  <c r="Z249" i="1"/>
  <c r="O249" i="1"/>
  <c r="L249" i="1"/>
  <c r="M249" i="1" s="1"/>
  <c r="K249" i="1"/>
  <c r="BW245" i="1"/>
  <c r="M245" i="1" s="1"/>
  <c r="BJ245" i="1"/>
  <c r="BD245" i="1"/>
  <c r="AW245" i="1"/>
  <c r="AP245" i="1"/>
  <c r="BI245" i="1" s="1"/>
  <c r="AC245" i="1" s="1"/>
  <c r="AO245" i="1"/>
  <c r="BH245" i="1" s="1"/>
  <c r="AB245" i="1" s="1"/>
  <c r="AK245" i="1"/>
  <c r="AJ245" i="1"/>
  <c r="AH245" i="1"/>
  <c r="AG245" i="1"/>
  <c r="AF245" i="1"/>
  <c r="AE245" i="1"/>
  <c r="AD245" i="1"/>
  <c r="Z245" i="1"/>
  <c r="O245" i="1"/>
  <c r="BF245" i="1" s="1"/>
  <c r="L245" i="1"/>
  <c r="AL245" i="1" s="1"/>
  <c r="K245" i="1"/>
  <c r="J245" i="1"/>
  <c r="BW242" i="1"/>
  <c r="BJ242" i="1"/>
  <c r="BF242" i="1"/>
  <c r="BD242" i="1"/>
  <c r="AX242" i="1"/>
  <c r="AP242" i="1"/>
  <c r="BI242" i="1" s="1"/>
  <c r="AC242" i="1" s="1"/>
  <c r="AO242" i="1"/>
  <c r="AW242" i="1" s="1"/>
  <c r="AL242" i="1"/>
  <c r="AK242" i="1"/>
  <c r="AJ242" i="1"/>
  <c r="AH242" i="1"/>
  <c r="AG242" i="1"/>
  <c r="AF242" i="1"/>
  <c r="AE242" i="1"/>
  <c r="AD242" i="1"/>
  <c r="Z242" i="1"/>
  <c r="O242" i="1"/>
  <c r="L242" i="1"/>
  <c r="M242" i="1" s="1"/>
  <c r="K242" i="1"/>
  <c r="J242" i="1"/>
  <c r="AT241" i="1"/>
  <c r="O241" i="1"/>
  <c r="G27" i="2" s="1"/>
  <c r="BW240" i="1"/>
  <c r="BJ240" i="1"/>
  <c r="BD240" i="1"/>
  <c r="AW240" i="1"/>
  <c r="AP240" i="1"/>
  <c r="BI240" i="1" s="1"/>
  <c r="AC240" i="1" s="1"/>
  <c r="AO240" i="1"/>
  <c r="BH240" i="1" s="1"/>
  <c r="AB240" i="1" s="1"/>
  <c r="AK240" i="1"/>
  <c r="AJ240" i="1"/>
  <c r="AS233" i="1" s="1"/>
  <c r="AH240" i="1"/>
  <c r="AG240" i="1"/>
  <c r="AF240" i="1"/>
  <c r="AE240" i="1"/>
  <c r="AD240" i="1"/>
  <c r="Z240" i="1"/>
  <c r="O240" i="1"/>
  <c r="BF240" i="1" s="1"/>
  <c r="L240" i="1"/>
  <c r="AL240" i="1" s="1"/>
  <c r="K240" i="1"/>
  <c r="J240" i="1"/>
  <c r="BW237" i="1"/>
  <c r="BJ237" i="1"/>
  <c r="BF237" i="1"/>
  <c r="BD237" i="1"/>
  <c r="AX237" i="1"/>
  <c r="AP237" i="1"/>
  <c r="BI237" i="1" s="1"/>
  <c r="AC237" i="1" s="1"/>
  <c r="AO237" i="1"/>
  <c r="AW237" i="1" s="1"/>
  <c r="AL237" i="1"/>
  <c r="AK237" i="1"/>
  <c r="AT233" i="1" s="1"/>
  <c r="AJ237" i="1"/>
  <c r="AH237" i="1"/>
  <c r="AG237" i="1"/>
  <c r="AF237" i="1"/>
  <c r="AE237" i="1"/>
  <c r="AD237" i="1"/>
  <c r="Z237" i="1"/>
  <c r="O237" i="1"/>
  <c r="L237" i="1"/>
  <c r="M237" i="1" s="1"/>
  <c r="K237" i="1"/>
  <c r="BW234" i="1"/>
  <c r="BJ234" i="1"/>
  <c r="BD234" i="1"/>
  <c r="AP234" i="1"/>
  <c r="BI234" i="1" s="1"/>
  <c r="AC234" i="1" s="1"/>
  <c r="AO234" i="1"/>
  <c r="BH234" i="1" s="1"/>
  <c r="AB234" i="1" s="1"/>
  <c r="AK234" i="1"/>
  <c r="AJ234" i="1"/>
  <c r="AH234" i="1"/>
  <c r="AG234" i="1"/>
  <c r="AF234" i="1"/>
  <c r="AE234" i="1"/>
  <c r="AD234" i="1"/>
  <c r="Z234" i="1"/>
  <c r="O234" i="1"/>
  <c r="BF234" i="1" s="1"/>
  <c r="L234" i="1"/>
  <c r="AL234" i="1" s="1"/>
  <c r="K234" i="1"/>
  <c r="J234" i="1"/>
  <c r="O233" i="1"/>
  <c r="G26" i="2" s="1"/>
  <c r="L233" i="1"/>
  <c r="F26" i="2" s="1"/>
  <c r="I26" i="2" s="1"/>
  <c r="BW229" i="1"/>
  <c r="BJ229" i="1"/>
  <c r="BD229" i="1"/>
  <c r="AX229" i="1"/>
  <c r="AP229" i="1"/>
  <c r="BI229" i="1" s="1"/>
  <c r="AO229" i="1"/>
  <c r="BH229" i="1" s="1"/>
  <c r="AK229" i="1"/>
  <c r="AJ229" i="1"/>
  <c r="AH229" i="1"/>
  <c r="AG229" i="1"/>
  <c r="AF229" i="1"/>
  <c r="AE229" i="1"/>
  <c r="AD229" i="1"/>
  <c r="AC229" i="1"/>
  <c r="AB229" i="1"/>
  <c r="Z229" i="1"/>
  <c r="O229" i="1"/>
  <c r="BF229" i="1" s="1"/>
  <c r="L229" i="1"/>
  <c r="AL229" i="1" s="1"/>
  <c r="AU228" i="1" s="1"/>
  <c r="K229" i="1"/>
  <c r="J229" i="1"/>
  <c r="J228" i="1" s="1"/>
  <c r="D24" i="2" s="1"/>
  <c r="AT228" i="1"/>
  <c r="AS228" i="1"/>
  <c r="K228" i="1"/>
  <c r="E24" i="2" s="1"/>
  <c r="BW226" i="1"/>
  <c r="BJ226" i="1"/>
  <c r="BF226" i="1"/>
  <c r="BD226" i="1"/>
  <c r="AP226" i="1"/>
  <c r="AX226" i="1" s="1"/>
  <c r="AO226" i="1"/>
  <c r="AW226" i="1" s="1"/>
  <c r="AK226" i="1"/>
  <c r="AJ226" i="1"/>
  <c r="AH226" i="1"/>
  <c r="AG226" i="1"/>
  <c r="AF226" i="1"/>
  <c r="AE226" i="1"/>
  <c r="AD226" i="1"/>
  <c r="AC226" i="1"/>
  <c r="AB226" i="1"/>
  <c r="Z226" i="1"/>
  <c r="O226" i="1"/>
  <c r="L226" i="1"/>
  <c r="AL226" i="1" s="1"/>
  <c r="AU225" i="1" s="1"/>
  <c r="K226" i="1"/>
  <c r="J226" i="1"/>
  <c r="AT225" i="1"/>
  <c r="AS225" i="1"/>
  <c r="O225" i="1"/>
  <c r="G23" i="2" s="1"/>
  <c r="L225" i="1"/>
  <c r="F23" i="2" s="1"/>
  <c r="I23" i="2" s="1"/>
  <c r="K225" i="1"/>
  <c r="E23" i="2" s="1"/>
  <c r="J225" i="1"/>
  <c r="D23" i="2" s="1"/>
  <c r="BW221" i="1"/>
  <c r="M221" i="1" s="1"/>
  <c r="BJ221" i="1"/>
  <c r="BD221" i="1"/>
  <c r="AW221" i="1"/>
  <c r="AP221" i="1"/>
  <c r="BI221" i="1" s="1"/>
  <c r="AC221" i="1" s="1"/>
  <c r="AO221" i="1"/>
  <c r="BH221" i="1" s="1"/>
  <c r="AB221" i="1" s="1"/>
  <c r="AK221" i="1"/>
  <c r="AT218" i="1" s="1"/>
  <c r="AJ221" i="1"/>
  <c r="AS218" i="1" s="1"/>
  <c r="AH221" i="1"/>
  <c r="AG221" i="1"/>
  <c r="AF221" i="1"/>
  <c r="AE221" i="1"/>
  <c r="AD221" i="1"/>
  <c r="Z221" i="1"/>
  <c r="O221" i="1"/>
  <c r="O218" i="1" s="1"/>
  <c r="G22" i="2" s="1"/>
  <c r="L221" i="1"/>
  <c r="AL221" i="1" s="1"/>
  <c r="J221" i="1"/>
  <c r="BW219" i="1"/>
  <c r="M219" i="1" s="1"/>
  <c r="M218" i="1" s="1"/>
  <c r="BJ219" i="1"/>
  <c r="BF219" i="1"/>
  <c r="BD219" i="1"/>
  <c r="AP219" i="1"/>
  <c r="AX219" i="1" s="1"/>
  <c r="AO219" i="1"/>
  <c r="AW219" i="1" s="1"/>
  <c r="AL219" i="1"/>
  <c r="AK219" i="1"/>
  <c r="AJ219" i="1"/>
  <c r="AH219" i="1"/>
  <c r="AG219" i="1"/>
  <c r="AF219" i="1"/>
  <c r="AE219" i="1"/>
  <c r="AD219" i="1"/>
  <c r="Z219" i="1"/>
  <c r="O219" i="1"/>
  <c r="L219" i="1"/>
  <c r="K219" i="1"/>
  <c r="J219" i="1"/>
  <c r="J218" i="1" s="1"/>
  <c r="D22" i="2" s="1"/>
  <c r="L218" i="1"/>
  <c r="F22" i="2" s="1"/>
  <c r="I22" i="2" s="1"/>
  <c r="BW215" i="1"/>
  <c r="BJ215" i="1"/>
  <c r="BD215" i="1"/>
  <c r="AX215" i="1"/>
  <c r="AP215" i="1"/>
  <c r="BI215" i="1" s="1"/>
  <c r="AO215" i="1"/>
  <c r="BH215" i="1" s="1"/>
  <c r="AB215" i="1" s="1"/>
  <c r="AK215" i="1"/>
  <c r="AJ215" i="1"/>
  <c r="AH215" i="1"/>
  <c r="AG215" i="1"/>
  <c r="AF215" i="1"/>
  <c r="AE215" i="1"/>
  <c r="AD215" i="1"/>
  <c r="AC215" i="1"/>
  <c r="Z215" i="1"/>
  <c r="O215" i="1"/>
  <c r="BF215" i="1" s="1"/>
  <c r="M215" i="1"/>
  <c r="L215" i="1"/>
  <c r="AL215" i="1" s="1"/>
  <c r="K215" i="1"/>
  <c r="BW212" i="1"/>
  <c r="M212" i="1" s="1"/>
  <c r="BJ212" i="1"/>
  <c r="BF212" i="1"/>
  <c r="BD212" i="1"/>
  <c r="AP212" i="1"/>
  <c r="AX212" i="1" s="1"/>
  <c r="AO212" i="1"/>
  <c r="AW212" i="1" s="1"/>
  <c r="AL212" i="1"/>
  <c r="AK212" i="1"/>
  <c r="AJ212" i="1"/>
  <c r="AH212" i="1"/>
  <c r="AG212" i="1"/>
  <c r="AF212" i="1"/>
  <c r="AE212" i="1"/>
  <c r="AD212" i="1"/>
  <c r="Z212" i="1"/>
  <c r="O212" i="1"/>
  <c r="L212" i="1"/>
  <c r="K212" i="1"/>
  <c r="J212" i="1"/>
  <c r="BW207" i="1"/>
  <c r="BJ207" i="1"/>
  <c r="BD207" i="1"/>
  <c r="AX207" i="1"/>
  <c r="AW207" i="1"/>
  <c r="AP207" i="1"/>
  <c r="BI207" i="1" s="1"/>
  <c r="AO207" i="1"/>
  <c r="BH207" i="1" s="1"/>
  <c r="AB207" i="1" s="1"/>
  <c r="AK207" i="1"/>
  <c r="AJ207" i="1"/>
  <c r="AH207" i="1"/>
  <c r="AG207" i="1"/>
  <c r="AF207" i="1"/>
  <c r="AE207" i="1"/>
  <c r="AD207" i="1"/>
  <c r="AC207" i="1"/>
  <c r="Z207" i="1"/>
  <c r="O207" i="1"/>
  <c r="O194" i="1" s="1"/>
  <c r="G21" i="2" s="1"/>
  <c r="L207" i="1"/>
  <c r="L194" i="1" s="1"/>
  <c r="F21" i="2" s="1"/>
  <c r="I21" i="2" s="1"/>
  <c r="J207" i="1"/>
  <c r="BW203" i="1"/>
  <c r="BJ203" i="1"/>
  <c r="BH203" i="1"/>
  <c r="AB203" i="1" s="1"/>
  <c r="BF203" i="1"/>
  <c r="BD203" i="1"/>
  <c r="AW203" i="1"/>
  <c r="AP203" i="1"/>
  <c r="AX203" i="1" s="1"/>
  <c r="AO203" i="1"/>
  <c r="AL203" i="1"/>
  <c r="AK203" i="1"/>
  <c r="AJ203" i="1"/>
  <c r="AH203" i="1"/>
  <c r="AG203" i="1"/>
  <c r="AF203" i="1"/>
  <c r="AE203" i="1"/>
  <c r="AD203" i="1"/>
  <c r="Z203" i="1"/>
  <c r="O203" i="1"/>
  <c r="M203" i="1"/>
  <c r="L203" i="1"/>
  <c r="K203" i="1"/>
  <c r="J203" i="1"/>
  <c r="BW195" i="1"/>
  <c r="BJ195" i="1"/>
  <c r="BD195" i="1"/>
  <c r="AX195" i="1"/>
  <c r="AW195" i="1"/>
  <c r="AP195" i="1"/>
  <c r="BI195" i="1" s="1"/>
  <c r="AC195" i="1" s="1"/>
  <c r="AO195" i="1"/>
  <c r="BH195" i="1" s="1"/>
  <c r="AB195" i="1" s="1"/>
  <c r="AL195" i="1"/>
  <c r="AK195" i="1"/>
  <c r="AJ195" i="1"/>
  <c r="AH195" i="1"/>
  <c r="AG195" i="1"/>
  <c r="AF195" i="1"/>
  <c r="AE195" i="1"/>
  <c r="AD195" i="1"/>
  <c r="Z195" i="1"/>
  <c r="O195" i="1"/>
  <c r="BF195" i="1" s="1"/>
  <c r="M195" i="1"/>
  <c r="L195" i="1"/>
  <c r="K195" i="1"/>
  <c r="J195" i="1"/>
  <c r="BW191" i="1"/>
  <c r="BJ191" i="1"/>
  <c r="BF191" i="1"/>
  <c r="BD191" i="1"/>
  <c r="AP191" i="1"/>
  <c r="AX191" i="1" s="1"/>
  <c r="AO191" i="1"/>
  <c r="BH191" i="1" s="1"/>
  <c r="AD191" i="1" s="1"/>
  <c r="AK191" i="1"/>
  <c r="AJ191" i="1"/>
  <c r="AH191" i="1"/>
  <c r="AG191" i="1"/>
  <c r="AF191" i="1"/>
  <c r="AC191" i="1"/>
  <c r="AB191" i="1"/>
  <c r="Z191" i="1"/>
  <c r="O191" i="1"/>
  <c r="L191" i="1"/>
  <c r="AL191" i="1" s="1"/>
  <c r="AU190" i="1" s="1"/>
  <c r="K191" i="1"/>
  <c r="K190" i="1" s="1"/>
  <c r="E20" i="2" s="1"/>
  <c r="AT190" i="1"/>
  <c r="AS190" i="1"/>
  <c r="O190" i="1"/>
  <c r="G20" i="2" s="1"/>
  <c r="BW187" i="1"/>
  <c r="BJ187" i="1"/>
  <c r="BF187" i="1"/>
  <c r="BD187" i="1"/>
  <c r="AX187" i="1"/>
  <c r="AW187" i="1"/>
  <c r="AP187" i="1"/>
  <c r="BI187" i="1" s="1"/>
  <c r="AC187" i="1" s="1"/>
  <c r="AO187" i="1"/>
  <c r="BH187" i="1" s="1"/>
  <c r="AB187" i="1" s="1"/>
  <c r="AL187" i="1"/>
  <c r="AK187" i="1"/>
  <c r="AJ187" i="1"/>
  <c r="AS183" i="1" s="1"/>
  <c r="AH187" i="1"/>
  <c r="AG187" i="1"/>
  <c r="AF187" i="1"/>
  <c r="AE187" i="1"/>
  <c r="AD187" i="1"/>
  <c r="Z187" i="1"/>
  <c r="O187" i="1"/>
  <c r="O183" i="1" s="1"/>
  <c r="M187" i="1"/>
  <c r="L187" i="1"/>
  <c r="K187" i="1"/>
  <c r="J187" i="1"/>
  <c r="BW184" i="1"/>
  <c r="BJ184" i="1"/>
  <c r="BF184" i="1"/>
  <c r="BD184" i="1"/>
  <c r="AP184" i="1"/>
  <c r="AX184" i="1" s="1"/>
  <c r="AO184" i="1"/>
  <c r="AL184" i="1"/>
  <c r="AU183" i="1" s="1"/>
  <c r="AK184" i="1"/>
  <c r="AJ184" i="1"/>
  <c r="AH184" i="1"/>
  <c r="AG184" i="1"/>
  <c r="AF184" i="1"/>
  <c r="AE184" i="1"/>
  <c r="AD184" i="1"/>
  <c r="Z184" i="1"/>
  <c r="O184" i="1"/>
  <c r="L184" i="1"/>
  <c r="M184" i="1" s="1"/>
  <c r="M183" i="1" s="1"/>
  <c r="K184" i="1"/>
  <c r="AT183" i="1"/>
  <c r="L183" i="1"/>
  <c r="F19" i="2" s="1"/>
  <c r="I19" i="2" s="1"/>
  <c r="BW178" i="1"/>
  <c r="BJ178" i="1"/>
  <c r="BI178" i="1"/>
  <c r="AC178" i="1" s="1"/>
  <c r="BD178" i="1"/>
  <c r="AP178" i="1"/>
  <c r="AO178" i="1"/>
  <c r="AK178" i="1"/>
  <c r="AT177" i="1" s="1"/>
  <c r="AJ178" i="1"/>
  <c r="AH178" i="1"/>
  <c r="AG178" i="1"/>
  <c r="AF178" i="1"/>
  <c r="AE178" i="1"/>
  <c r="AD178" i="1"/>
  <c r="Z178" i="1"/>
  <c r="O178" i="1"/>
  <c r="BF178" i="1" s="1"/>
  <c r="M178" i="1"/>
  <c r="M177" i="1" s="1"/>
  <c r="L178" i="1"/>
  <c r="AL178" i="1" s="1"/>
  <c r="AU177" i="1" s="1"/>
  <c r="AS177" i="1"/>
  <c r="O177" i="1"/>
  <c r="G17" i="2" s="1"/>
  <c r="L177" i="1"/>
  <c r="F17" i="2" s="1"/>
  <c r="I17" i="2" s="1"/>
  <c r="BW175" i="1"/>
  <c r="BJ175" i="1"/>
  <c r="BH175" i="1"/>
  <c r="AB175" i="1" s="1"/>
  <c r="BF175" i="1"/>
  <c r="BD175" i="1"/>
  <c r="AP175" i="1"/>
  <c r="BI175" i="1" s="1"/>
  <c r="AC175" i="1" s="1"/>
  <c r="AO175" i="1"/>
  <c r="AW175" i="1" s="1"/>
  <c r="AL175" i="1"/>
  <c r="AU174" i="1" s="1"/>
  <c r="AK175" i="1"/>
  <c r="AJ175" i="1"/>
  <c r="AS174" i="1" s="1"/>
  <c r="AH175" i="1"/>
  <c r="AG175" i="1"/>
  <c r="AF175" i="1"/>
  <c r="AE175" i="1"/>
  <c r="AD175" i="1"/>
  <c r="Z175" i="1"/>
  <c r="O175" i="1"/>
  <c r="L175" i="1"/>
  <c r="M175" i="1" s="1"/>
  <c r="M174" i="1" s="1"/>
  <c r="J175" i="1"/>
  <c r="J174" i="1" s="1"/>
  <c r="D16" i="2" s="1"/>
  <c r="AT174" i="1"/>
  <c r="O174" i="1"/>
  <c r="G16" i="2" s="1"/>
  <c r="L174" i="1"/>
  <c r="F16" i="2" s="1"/>
  <c r="I16" i="2" s="1"/>
  <c r="BW171" i="1"/>
  <c r="BJ171" i="1"/>
  <c r="BD171" i="1"/>
  <c r="AX171" i="1"/>
  <c r="AP171" i="1"/>
  <c r="BI171" i="1" s="1"/>
  <c r="AE171" i="1" s="1"/>
  <c r="AO171" i="1"/>
  <c r="AK171" i="1"/>
  <c r="AT170" i="1" s="1"/>
  <c r="AJ171" i="1"/>
  <c r="AH171" i="1"/>
  <c r="AG171" i="1"/>
  <c r="AF171" i="1"/>
  <c r="AC171" i="1"/>
  <c r="AB171" i="1"/>
  <c r="Z171" i="1"/>
  <c r="O171" i="1"/>
  <c r="BF171" i="1" s="1"/>
  <c r="L171" i="1"/>
  <c r="AL171" i="1" s="1"/>
  <c r="AU170" i="1" s="1"/>
  <c r="AS170" i="1"/>
  <c r="O170" i="1"/>
  <c r="G15" i="2" s="1"/>
  <c r="L170" i="1"/>
  <c r="F15" i="2" s="1"/>
  <c r="I15" i="2" s="1"/>
  <c r="BW169" i="1"/>
  <c r="BJ169" i="1"/>
  <c r="BF169" i="1"/>
  <c r="BD169" i="1"/>
  <c r="AP169" i="1"/>
  <c r="BI169" i="1" s="1"/>
  <c r="AO169" i="1"/>
  <c r="AW169" i="1" s="1"/>
  <c r="AK169" i="1"/>
  <c r="AJ169" i="1"/>
  <c r="AH169" i="1"/>
  <c r="AG169" i="1"/>
  <c r="AF169" i="1"/>
  <c r="AE169" i="1"/>
  <c r="AD169" i="1"/>
  <c r="AC169" i="1"/>
  <c r="AB169" i="1"/>
  <c r="Z169" i="1"/>
  <c r="O169" i="1"/>
  <c r="L169" i="1"/>
  <c r="M169" i="1" s="1"/>
  <c r="BW167" i="1"/>
  <c r="M167" i="1" s="1"/>
  <c r="BJ167" i="1"/>
  <c r="BD167" i="1"/>
  <c r="AX167" i="1"/>
  <c r="AP167" i="1"/>
  <c r="BI167" i="1" s="1"/>
  <c r="AE167" i="1" s="1"/>
  <c r="AO167" i="1"/>
  <c r="BH167" i="1" s="1"/>
  <c r="AD167" i="1" s="1"/>
  <c r="AK167" i="1"/>
  <c r="AJ167" i="1"/>
  <c r="AH167" i="1"/>
  <c r="AG167" i="1"/>
  <c r="AF167" i="1"/>
  <c r="AC167" i="1"/>
  <c r="AB167" i="1"/>
  <c r="Z167" i="1"/>
  <c r="O167" i="1"/>
  <c r="BF167" i="1" s="1"/>
  <c r="L167" i="1"/>
  <c r="AL167" i="1" s="1"/>
  <c r="K167" i="1"/>
  <c r="BW164" i="1"/>
  <c r="BJ164" i="1"/>
  <c r="BD164" i="1"/>
  <c r="AP164" i="1"/>
  <c r="BI164" i="1" s="1"/>
  <c r="AE164" i="1" s="1"/>
  <c r="AO164" i="1"/>
  <c r="AW164" i="1" s="1"/>
  <c r="AK164" i="1"/>
  <c r="AJ164" i="1"/>
  <c r="AH164" i="1"/>
  <c r="AG164" i="1"/>
  <c r="AF164" i="1"/>
  <c r="AC164" i="1"/>
  <c r="AB164" i="1"/>
  <c r="Z164" i="1"/>
  <c r="O164" i="1"/>
  <c r="BF164" i="1" s="1"/>
  <c r="L164" i="1"/>
  <c r="M164" i="1" s="1"/>
  <c r="BW162" i="1"/>
  <c r="BJ162" i="1"/>
  <c r="BD162" i="1"/>
  <c r="AW162" i="1"/>
  <c r="AP162" i="1"/>
  <c r="AX162" i="1" s="1"/>
  <c r="AO162" i="1"/>
  <c r="BH162" i="1" s="1"/>
  <c r="AD162" i="1" s="1"/>
  <c r="AK162" i="1"/>
  <c r="AJ162" i="1"/>
  <c r="AH162" i="1"/>
  <c r="AG162" i="1"/>
  <c r="AF162" i="1"/>
  <c r="AC162" i="1"/>
  <c r="AB162" i="1"/>
  <c r="Z162" i="1"/>
  <c r="O162" i="1"/>
  <c r="BF162" i="1" s="1"/>
  <c r="M162" i="1"/>
  <c r="L162" i="1"/>
  <c r="AL162" i="1" s="1"/>
  <c r="K162" i="1"/>
  <c r="J162" i="1"/>
  <c r="BW160" i="1"/>
  <c r="BJ160" i="1"/>
  <c r="BD160" i="1"/>
  <c r="AX160" i="1"/>
  <c r="AP160" i="1"/>
  <c r="BI160" i="1" s="1"/>
  <c r="AE160" i="1" s="1"/>
  <c r="AO160" i="1"/>
  <c r="AW160" i="1" s="1"/>
  <c r="AL160" i="1"/>
  <c r="AK160" i="1"/>
  <c r="AJ160" i="1"/>
  <c r="AH160" i="1"/>
  <c r="AG160" i="1"/>
  <c r="AF160" i="1"/>
  <c r="AC160" i="1"/>
  <c r="AB160" i="1"/>
  <c r="Z160" i="1"/>
  <c r="O160" i="1"/>
  <c r="BF160" i="1" s="1"/>
  <c r="L160" i="1"/>
  <c r="M160" i="1" s="1"/>
  <c r="K160" i="1"/>
  <c r="J160" i="1"/>
  <c r="BW158" i="1"/>
  <c r="BJ158" i="1"/>
  <c r="BD158" i="1"/>
  <c r="AP158" i="1"/>
  <c r="AO158" i="1"/>
  <c r="AW158" i="1" s="1"/>
  <c r="AK158" i="1"/>
  <c r="AJ158" i="1"/>
  <c r="AH158" i="1"/>
  <c r="AG158" i="1"/>
  <c r="AF158" i="1"/>
  <c r="AC158" i="1"/>
  <c r="AB158" i="1"/>
  <c r="Z158" i="1"/>
  <c r="O158" i="1"/>
  <c r="BF158" i="1" s="1"/>
  <c r="L158" i="1"/>
  <c r="AL158" i="1" s="1"/>
  <c r="BW156" i="1"/>
  <c r="BJ156" i="1"/>
  <c r="BF156" i="1"/>
  <c r="BD156" i="1"/>
  <c r="AX156" i="1"/>
  <c r="AP156" i="1"/>
  <c r="BI156" i="1" s="1"/>
  <c r="AE156" i="1" s="1"/>
  <c r="AO156" i="1"/>
  <c r="AL156" i="1"/>
  <c r="AK156" i="1"/>
  <c r="AJ156" i="1"/>
  <c r="AH156" i="1"/>
  <c r="AG156" i="1"/>
  <c r="AF156" i="1"/>
  <c r="AC156" i="1"/>
  <c r="AB156" i="1"/>
  <c r="Z156" i="1"/>
  <c r="O156" i="1"/>
  <c r="L156" i="1"/>
  <c r="M156" i="1" s="1"/>
  <c r="BW153" i="1"/>
  <c r="M153" i="1" s="1"/>
  <c r="BJ153" i="1"/>
  <c r="BD153" i="1"/>
  <c r="AP153" i="1"/>
  <c r="BI153" i="1" s="1"/>
  <c r="AE153" i="1" s="1"/>
  <c r="AO153" i="1"/>
  <c r="AK153" i="1"/>
  <c r="AJ153" i="1"/>
  <c r="AH153" i="1"/>
  <c r="AG153" i="1"/>
  <c r="AF153" i="1"/>
  <c r="AC153" i="1"/>
  <c r="AB153" i="1"/>
  <c r="Z153" i="1"/>
  <c r="O153" i="1"/>
  <c r="BF153" i="1" s="1"/>
  <c r="L153" i="1"/>
  <c r="AL153" i="1" s="1"/>
  <c r="K153" i="1"/>
  <c r="BW150" i="1"/>
  <c r="BJ150" i="1"/>
  <c r="BD150" i="1"/>
  <c r="AP150" i="1"/>
  <c r="BI150" i="1" s="1"/>
  <c r="AE150" i="1" s="1"/>
  <c r="AO150" i="1"/>
  <c r="AK150" i="1"/>
  <c r="AJ150" i="1"/>
  <c r="AH150" i="1"/>
  <c r="AG150" i="1"/>
  <c r="AF150" i="1"/>
  <c r="AC150" i="1"/>
  <c r="AB150" i="1"/>
  <c r="Z150" i="1"/>
  <c r="O150" i="1"/>
  <c r="BF150" i="1" s="1"/>
  <c r="L150" i="1"/>
  <c r="M150" i="1" s="1"/>
  <c r="BW148" i="1"/>
  <c r="BJ148" i="1"/>
  <c r="BD148" i="1"/>
  <c r="AW148" i="1"/>
  <c r="AP148" i="1"/>
  <c r="K148" i="1" s="1"/>
  <c r="AO148" i="1"/>
  <c r="BH148" i="1" s="1"/>
  <c r="AD148" i="1" s="1"/>
  <c r="AK148" i="1"/>
  <c r="AJ148" i="1"/>
  <c r="AH148" i="1"/>
  <c r="AG148" i="1"/>
  <c r="AF148" i="1"/>
  <c r="AC148" i="1"/>
  <c r="AB148" i="1"/>
  <c r="Z148" i="1"/>
  <c r="O148" i="1"/>
  <c r="BF148" i="1" s="1"/>
  <c r="L148" i="1"/>
  <c r="AL148" i="1" s="1"/>
  <c r="J148" i="1"/>
  <c r="BW145" i="1"/>
  <c r="BJ145" i="1"/>
  <c r="BH145" i="1"/>
  <c r="AD145" i="1" s="1"/>
  <c r="BD145" i="1"/>
  <c r="AP145" i="1"/>
  <c r="BI145" i="1" s="1"/>
  <c r="AE145" i="1" s="1"/>
  <c r="AO145" i="1"/>
  <c r="AW145" i="1" s="1"/>
  <c r="AK145" i="1"/>
  <c r="AJ145" i="1"/>
  <c r="AH145" i="1"/>
  <c r="AG145" i="1"/>
  <c r="AF145" i="1"/>
  <c r="AC145" i="1"/>
  <c r="AB145" i="1"/>
  <c r="Z145" i="1"/>
  <c r="O145" i="1"/>
  <c r="BF145" i="1" s="1"/>
  <c r="L145" i="1"/>
  <c r="M145" i="1" s="1"/>
  <c r="J145" i="1"/>
  <c r="BW143" i="1"/>
  <c r="M143" i="1" s="1"/>
  <c r="BJ143" i="1"/>
  <c r="BD143" i="1"/>
  <c r="AX143" i="1"/>
  <c r="AP143" i="1"/>
  <c r="BI143" i="1" s="1"/>
  <c r="AE143" i="1" s="1"/>
  <c r="AO143" i="1"/>
  <c r="J143" i="1" s="1"/>
  <c r="AK143" i="1"/>
  <c r="AJ143" i="1"/>
  <c r="AH143" i="1"/>
  <c r="AG143" i="1"/>
  <c r="AF143" i="1"/>
  <c r="AC143" i="1"/>
  <c r="AB143" i="1"/>
  <c r="Z143" i="1"/>
  <c r="O143" i="1"/>
  <c r="BF143" i="1" s="1"/>
  <c r="L143" i="1"/>
  <c r="AL143" i="1" s="1"/>
  <c r="K143" i="1"/>
  <c r="BW141" i="1"/>
  <c r="BJ141" i="1"/>
  <c r="BD141" i="1"/>
  <c r="AP141" i="1"/>
  <c r="BI141" i="1" s="1"/>
  <c r="AE141" i="1" s="1"/>
  <c r="AO141" i="1"/>
  <c r="AW141" i="1" s="1"/>
  <c r="AK141" i="1"/>
  <c r="AJ141" i="1"/>
  <c r="AH141" i="1"/>
  <c r="AG141" i="1"/>
  <c r="AF141" i="1"/>
  <c r="AC141" i="1"/>
  <c r="AB141" i="1"/>
  <c r="Z141" i="1"/>
  <c r="O141" i="1"/>
  <c r="BF141" i="1" s="1"/>
  <c r="L141" i="1"/>
  <c r="M141" i="1" s="1"/>
  <c r="J141" i="1"/>
  <c r="BW137" i="1"/>
  <c r="BJ137" i="1"/>
  <c r="BH137" i="1"/>
  <c r="AD137" i="1" s="1"/>
  <c r="BF137" i="1"/>
  <c r="BD137" i="1"/>
  <c r="AX137" i="1"/>
  <c r="AW137" i="1"/>
  <c r="AP137" i="1"/>
  <c r="BI137" i="1" s="1"/>
  <c r="AE137" i="1" s="1"/>
  <c r="AO137" i="1"/>
  <c r="AL137" i="1"/>
  <c r="AK137" i="1"/>
  <c r="AJ137" i="1"/>
  <c r="AH137" i="1"/>
  <c r="AG137" i="1"/>
  <c r="AF137" i="1"/>
  <c r="AC137" i="1"/>
  <c r="AB137" i="1"/>
  <c r="Z137" i="1"/>
  <c r="O137" i="1"/>
  <c r="M137" i="1"/>
  <c r="L137" i="1"/>
  <c r="K137" i="1"/>
  <c r="J137" i="1"/>
  <c r="BW134" i="1"/>
  <c r="BJ134" i="1"/>
  <c r="BF134" i="1"/>
  <c r="BD134" i="1"/>
  <c r="AP134" i="1"/>
  <c r="AX134" i="1" s="1"/>
  <c r="AO134" i="1"/>
  <c r="BH134" i="1" s="1"/>
  <c r="AD134" i="1" s="1"/>
  <c r="AK134" i="1"/>
  <c r="AJ134" i="1"/>
  <c r="AH134" i="1"/>
  <c r="AG134" i="1"/>
  <c r="AF134" i="1"/>
  <c r="AC134" i="1"/>
  <c r="AB134" i="1"/>
  <c r="Z134" i="1"/>
  <c r="O134" i="1"/>
  <c r="M134" i="1"/>
  <c r="L134" i="1"/>
  <c r="AL134" i="1" s="1"/>
  <c r="J134" i="1"/>
  <c r="BW132" i="1"/>
  <c r="BJ132" i="1"/>
  <c r="BF132" i="1"/>
  <c r="BD132" i="1"/>
  <c r="AX132" i="1"/>
  <c r="AP132" i="1"/>
  <c r="BI132" i="1" s="1"/>
  <c r="AE132" i="1" s="1"/>
  <c r="AO132" i="1"/>
  <c r="BH132" i="1" s="1"/>
  <c r="AD132" i="1" s="1"/>
  <c r="AL132" i="1"/>
  <c r="AK132" i="1"/>
  <c r="AJ132" i="1"/>
  <c r="AH132" i="1"/>
  <c r="AG132" i="1"/>
  <c r="AF132" i="1"/>
  <c r="AC132" i="1"/>
  <c r="AB132" i="1"/>
  <c r="Z132" i="1"/>
  <c r="O132" i="1"/>
  <c r="L132" i="1"/>
  <c r="M132" i="1" s="1"/>
  <c r="K132" i="1"/>
  <c r="BW130" i="1"/>
  <c r="BJ130" i="1"/>
  <c r="Z130" i="1" s="1"/>
  <c r="BF130" i="1"/>
  <c r="BD130" i="1"/>
  <c r="AW130" i="1"/>
  <c r="AP130" i="1"/>
  <c r="AX130" i="1" s="1"/>
  <c r="AV130" i="1" s="1"/>
  <c r="AO130" i="1"/>
  <c r="BH130" i="1" s="1"/>
  <c r="AK130" i="1"/>
  <c r="AJ130" i="1"/>
  <c r="AH130" i="1"/>
  <c r="AG130" i="1"/>
  <c r="AF130" i="1"/>
  <c r="AE130" i="1"/>
  <c r="AD130" i="1"/>
  <c r="AC130" i="1"/>
  <c r="AB130" i="1"/>
  <c r="O130" i="1"/>
  <c r="L130" i="1"/>
  <c r="M130" i="1" s="1"/>
  <c r="J130" i="1"/>
  <c r="BW128" i="1"/>
  <c r="BJ128" i="1"/>
  <c r="BF128" i="1"/>
  <c r="BD128" i="1"/>
  <c r="AP128" i="1"/>
  <c r="BI128" i="1" s="1"/>
  <c r="AE128" i="1" s="1"/>
  <c r="AO128" i="1"/>
  <c r="BH128" i="1" s="1"/>
  <c r="AD128" i="1" s="1"/>
  <c r="AK128" i="1"/>
  <c r="AJ128" i="1"/>
  <c r="AH128" i="1"/>
  <c r="AG128" i="1"/>
  <c r="AF128" i="1"/>
  <c r="AC128" i="1"/>
  <c r="AB128" i="1"/>
  <c r="Z128" i="1"/>
  <c r="O128" i="1"/>
  <c r="L128" i="1"/>
  <c r="AL128" i="1" s="1"/>
  <c r="BW126" i="1"/>
  <c r="BJ126" i="1"/>
  <c r="BF126" i="1"/>
  <c r="BD126" i="1"/>
  <c r="AW126" i="1"/>
  <c r="AP126" i="1"/>
  <c r="AX126" i="1" s="1"/>
  <c r="AV126" i="1" s="1"/>
  <c r="AO126" i="1"/>
  <c r="BH126" i="1" s="1"/>
  <c r="AD126" i="1" s="1"/>
  <c r="AL126" i="1"/>
  <c r="AK126" i="1"/>
  <c r="AJ126" i="1"/>
  <c r="AH126" i="1"/>
  <c r="AG126" i="1"/>
  <c r="AF126" i="1"/>
  <c r="AC126" i="1"/>
  <c r="AB126" i="1"/>
  <c r="Z126" i="1"/>
  <c r="O126" i="1"/>
  <c r="M126" i="1"/>
  <c r="L126" i="1"/>
  <c r="J126" i="1"/>
  <c r="BW123" i="1"/>
  <c r="M123" i="1" s="1"/>
  <c r="BJ123" i="1"/>
  <c r="BF123" i="1"/>
  <c r="BD123" i="1"/>
  <c r="AX123" i="1"/>
  <c r="AP123" i="1"/>
  <c r="BI123" i="1" s="1"/>
  <c r="AE123" i="1" s="1"/>
  <c r="AO123" i="1"/>
  <c r="BH123" i="1" s="1"/>
  <c r="AD123" i="1" s="1"/>
  <c r="AL123" i="1"/>
  <c r="AK123" i="1"/>
  <c r="AJ123" i="1"/>
  <c r="AH123" i="1"/>
  <c r="AG123" i="1"/>
  <c r="AF123" i="1"/>
  <c r="AC123" i="1"/>
  <c r="AB123" i="1"/>
  <c r="Z123" i="1"/>
  <c r="O123" i="1"/>
  <c r="L123" i="1"/>
  <c r="K123" i="1"/>
  <c r="J123" i="1"/>
  <c r="BW121" i="1"/>
  <c r="BJ121" i="1"/>
  <c r="BF121" i="1"/>
  <c r="BD121" i="1"/>
  <c r="AP121" i="1"/>
  <c r="AX121" i="1" s="1"/>
  <c r="AO121" i="1"/>
  <c r="BH121" i="1" s="1"/>
  <c r="AD121" i="1" s="1"/>
  <c r="AK121" i="1"/>
  <c r="AJ121" i="1"/>
  <c r="AH121" i="1"/>
  <c r="AG121" i="1"/>
  <c r="AF121" i="1"/>
  <c r="AC121" i="1"/>
  <c r="AB121" i="1"/>
  <c r="Z121" i="1"/>
  <c r="O121" i="1"/>
  <c r="L121" i="1"/>
  <c r="AL121" i="1" s="1"/>
  <c r="BW119" i="1"/>
  <c r="BJ119" i="1"/>
  <c r="BF119" i="1"/>
  <c r="BD119" i="1"/>
  <c r="AX119" i="1"/>
  <c r="AW119" i="1"/>
  <c r="AP119" i="1"/>
  <c r="BI119" i="1" s="1"/>
  <c r="AE119" i="1" s="1"/>
  <c r="AO119" i="1"/>
  <c r="BH119" i="1" s="1"/>
  <c r="AD119" i="1" s="1"/>
  <c r="AL119" i="1"/>
  <c r="AK119" i="1"/>
  <c r="AJ119" i="1"/>
  <c r="AH119" i="1"/>
  <c r="AG119" i="1"/>
  <c r="AF119" i="1"/>
  <c r="AC119" i="1"/>
  <c r="AB119" i="1"/>
  <c r="Z119" i="1"/>
  <c r="O119" i="1"/>
  <c r="L119" i="1"/>
  <c r="M119" i="1" s="1"/>
  <c r="K119" i="1"/>
  <c r="J119" i="1"/>
  <c r="BW117" i="1"/>
  <c r="BJ117" i="1"/>
  <c r="BF117" i="1"/>
  <c r="BD117" i="1"/>
  <c r="AP117" i="1"/>
  <c r="AX117" i="1" s="1"/>
  <c r="AO117" i="1"/>
  <c r="BH117" i="1" s="1"/>
  <c r="AD117" i="1" s="1"/>
  <c r="AL117" i="1"/>
  <c r="AK117" i="1"/>
  <c r="AJ117" i="1"/>
  <c r="AH117" i="1"/>
  <c r="AG117" i="1"/>
  <c r="AF117" i="1"/>
  <c r="AC117" i="1"/>
  <c r="AB117" i="1"/>
  <c r="Z117" i="1"/>
  <c r="O117" i="1"/>
  <c r="L117" i="1"/>
  <c r="M117" i="1" s="1"/>
  <c r="K117" i="1"/>
  <c r="BW114" i="1"/>
  <c r="BJ114" i="1"/>
  <c r="BF114" i="1"/>
  <c r="BD114" i="1"/>
  <c r="AW114" i="1"/>
  <c r="AP114" i="1"/>
  <c r="BI114" i="1" s="1"/>
  <c r="AE114" i="1" s="1"/>
  <c r="AO114" i="1"/>
  <c r="BH114" i="1" s="1"/>
  <c r="AD114" i="1" s="1"/>
  <c r="AK114" i="1"/>
  <c r="AJ114" i="1"/>
  <c r="AH114" i="1"/>
  <c r="AG114" i="1"/>
  <c r="AF114" i="1"/>
  <c r="AC114" i="1"/>
  <c r="AB114" i="1"/>
  <c r="Z114" i="1"/>
  <c r="O114" i="1"/>
  <c r="L114" i="1"/>
  <c r="AL114" i="1" s="1"/>
  <c r="BW112" i="1"/>
  <c r="BJ112" i="1"/>
  <c r="BF112" i="1"/>
  <c r="BD112" i="1"/>
  <c r="AW112" i="1"/>
  <c r="AV112" i="1"/>
  <c r="AP112" i="1"/>
  <c r="AX112" i="1" s="1"/>
  <c r="AO112" i="1"/>
  <c r="BH112" i="1" s="1"/>
  <c r="AD112" i="1" s="1"/>
  <c r="AL112" i="1"/>
  <c r="AK112" i="1"/>
  <c r="AJ112" i="1"/>
  <c r="AH112" i="1"/>
  <c r="AG112" i="1"/>
  <c r="AF112" i="1"/>
  <c r="AC112" i="1"/>
  <c r="AB112" i="1"/>
  <c r="Z112" i="1"/>
  <c r="O112" i="1"/>
  <c r="M112" i="1"/>
  <c r="L112" i="1"/>
  <c r="K112" i="1"/>
  <c r="J112" i="1"/>
  <c r="BW110" i="1"/>
  <c r="BJ110" i="1"/>
  <c r="BF110" i="1"/>
  <c r="BD110" i="1"/>
  <c r="AP110" i="1"/>
  <c r="BI110" i="1" s="1"/>
  <c r="AE110" i="1" s="1"/>
  <c r="AO110" i="1"/>
  <c r="BH110" i="1" s="1"/>
  <c r="AD110" i="1" s="1"/>
  <c r="AK110" i="1"/>
  <c r="AJ110" i="1"/>
  <c r="AH110" i="1"/>
  <c r="AG110" i="1"/>
  <c r="AF110" i="1"/>
  <c r="AC110" i="1"/>
  <c r="AB110" i="1"/>
  <c r="Z110" i="1"/>
  <c r="O110" i="1"/>
  <c r="L110" i="1"/>
  <c r="AL110" i="1" s="1"/>
  <c r="BW108" i="1"/>
  <c r="BJ108" i="1"/>
  <c r="BF108" i="1"/>
  <c r="BD108" i="1"/>
  <c r="AW108" i="1"/>
  <c r="AP108" i="1"/>
  <c r="AX108" i="1" s="1"/>
  <c r="AV108" i="1" s="1"/>
  <c r="AO108" i="1"/>
  <c r="BH108" i="1" s="1"/>
  <c r="AD108" i="1" s="1"/>
  <c r="AK108" i="1"/>
  <c r="AJ108" i="1"/>
  <c r="AH108" i="1"/>
  <c r="AG108" i="1"/>
  <c r="AF108" i="1"/>
  <c r="AC108" i="1"/>
  <c r="AB108" i="1"/>
  <c r="Z108" i="1"/>
  <c r="O108" i="1"/>
  <c r="M108" i="1"/>
  <c r="L108" i="1"/>
  <c r="AL108" i="1" s="1"/>
  <c r="J108" i="1"/>
  <c r="BW106" i="1"/>
  <c r="M106" i="1" s="1"/>
  <c r="BJ106" i="1"/>
  <c r="BF106" i="1"/>
  <c r="BD106" i="1"/>
  <c r="AX106" i="1"/>
  <c r="AP106" i="1"/>
  <c r="BI106" i="1" s="1"/>
  <c r="AE106" i="1" s="1"/>
  <c r="AO106" i="1"/>
  <c r="BH106" i="1" s="1"/>
  <c r="AD106" i="1" s="1"/>
  <c r="AL106" i="1"/>
  <c r="AK106" i="1"/>
  <c r="AJ106" i="1"/>
  <c r="AH106" i="1"/>
  <c r="AG106" i="1"/>
  <c r="AF106" i="1"/>
  <c r="AC106" i="1"/>
  <c r="AB106" i="1"/>
  <c r="Z106" i="1"/>
  <c r="O106" i="1"/>
  <c r="L106" i="1"/>
  <c r="K106" i="1"/>
  <c r="J106" i="1"/>
  <c r="BW104" i="1"/>
  <c r="BJ104" i="1"/>
  <c r="BF104" i="1"/>
  <c r="BD104" i="1"/>
  <c r="AP104" i="1"/>
  <c r="AX104" i="1" s="1"/>
  <c r="AO104" i="1"/>
  <c r="BH104" i="1" s="1"/>
  <c r="AD104" i="1" s="1"/>
  <c r="AK104" i="1"/>
  <c r="AJ104" i="1"/>
  <c r="AH104" i="1"/>
  <c r="AG104" i="1"/>
  <c r="AF104" i="1"/>
  <c r="AC104" i="1"/>
  <c r="AB104" i="1"/>
  <c r="Z104" i="1"/>
  <c r="O104" i="1"/>
  <c r="L104" i="1"/>
  <c r="AL104" i="1" s="1"/>
  <c r="BW102" i="1"/>
  <c r="BJ102" i="1"/>
  <c r="BF102" i="1"/>
  <c r="BD102" i="1"/>
  <c r="AX102" i="1"/>
  <c r="AW102" i="1"/>
  <c r="AP102" i="1"/>
  <c r="BI102" i="1" s="1"/>
  <c r="AE102" i="1" s="1"/>
  <c r="AO102" i="1"/>
  <c r="BH102" i="1" s="1"/>
  <c r="AD102" i="1" s="1"/>
  <c r="AL102" i="1"/>
  <c r="AK102" i="1"/>
  <c r="AJ102" i="1"/>
  <c r="AH102" i="1"/>
  <c r="AG102" i="1"/>
  <c r="AF102" i="1"/>
  <c r="AC102" i="1"/>
  <c r="AB102" i="1"/>
  <c r="Z102" i="1"/>
  <c r="O102" i="1"/>
  <c r="M102" i="1"/>
  <c r="L102" i="1"/>
  <c r="K102" i="1"/>
  <c r="J102" i="1"/>
  <c r="BW98" i="1"/>
  <c r="BJ98" i="1"/>
  <c r="BF98" i="1"/>
  <c r="BD98" i="1"/>
  <c r="AW98" i="1"/>
  <c r="AP98" i="1"/>
  <c r="AX98" i="1" s="1"/>
  <c r="AV98" i="1" s="1"/>
  <c r="AO98" i="1"/>
  <c r="BH98" i="1" s="1"/>
  <c r="AD98" i="1" s="1"/>
  <c r="AL98" i="1"/>
  <c r="AK98" i="1"/>
  <c r="AJ98" i="1"/>
  <c r="AH98" i="1"/>
  <c r="AG98" i="1"/>
  <c r="AF98" i="1"/>
  <c r="AC98" i="1"/>
  <c r="AB98" i="1"/>
  <c r="Z98" i="1"/>
  <c r="O98" i="1"/>
  <c r="M98" i="1"/>
  <c r="L98" i="1"/>
  <c r="K98" i="1"/>
  <c r="J98" i="1"/>
  <c r="BW95" i="1"/>
  <c r="BJ95" i="1"/>
  <c r="BF95" i="1"/>
  <c r="BD95" i="1"/>
  <c r="AW95" i="1"/>
  <c r="AP95" i="1"/>
  <c r="BI95" i="1" s="1"/>
  <c r="AE95" i="1" s="1"/>
  <c r="AO95" i="1"/>
  <c r="BH95" i="1" s="1"/>
  <c r="AD95" i="1" s="1"/>
  <c r="AK95" i="1"/>
  <c r="AJ95" i="1"/>
  <c r="AH95" i="1"/>
  <c r="AG95" i="1"/>
  <c r="AF95" i="1"/>
  <c r="AC95" i="1"/>
  <c r="AB95" i="1"/>
  <c r="Z95" i="1"/>
  <c r="O95" i="1"/>
  <c r="L95" i="1"/>
  <c r="AL95" i="1" s="1"/>
  <c r="BW91" i="1"/>
  <c r="BJ91" i="1"/>
  <c r="BF91" i="1"/>
  <c r="BD91" i="1"/>
  <c r="AW91" i="1"/>
  <c r="AV91" i="1"/>
  <c r="AP91" i="1"/>
  <c r="AX91" i="1" s="1"/>
  <c r="AO91" i="1"/>
  <c r="BH91" i="1" s="1"/>
  <c r="AD91" i="1" s="1"/>
  <c r="AL91" i="1"/>
  <c r="AK91" i="1"/>
  <c r="AJ91" i="1"/>
  <c r="AH91" i="1"/>
  <c r="AG91" i="1"/>
  <c r="AF91" i="1"/>
  <c r="AC91" i="1"/>
  <c r="AB91" i="1"/>
  <c r="Z91" i="1"/>
  <c r="O91" i="1"/>
  <c r="M91" i="1"/>
  <c r="L91" i="1"/>
  <c r="K91" i="1"/>
  <c r="J91" i="1"/>
  <c r="BW88" i="1"/>
  <c r="BJ88" i="1"/>
  <c r="BF88" i="1"/>
  <c r="BD88" i="1"/>
  <c r="AP88" i="1"/>
  <c r="BI88" i="1" s="1"/>
  <c r="AE88" i="1" s="1"/>
  <c r="AO88" i="1"/>
  <c r="BH88" i="1" s="1"/>
  <c r="AD88" i="1" s="1"/>
  <c r="AK88" i="1"/>
  <c r="AJ88" i="1"/>
  <c r="AH88" i="1"/>
  <c r="AG88" i="1"/>
  <c r="AF88" i="1"/>
  <c r="AC88" i="1"/>
  <c r="AB88" i="1"/>
  <c r="Z88" i="1"/>
  <c r="O88" i="1"/>
  <c r="L88" i="1"/>
  <c r="AL88" i="1" s="1"/>
  <c r="BW86" i="1"/>
  <c r="BJ86" i="1"/>
  <c r="BF86" i="1"/>
  <c r="BD86" i="1"/>
  <c r="AW86" i="1"/>
  <c r="AP86" i="1"/>
  <c r="AX86" i="1" s="1"/>
  <c r="AV86" i="1" s="1"/>
  <c r="AO86" i="1"/>
  <c r="BH86" i="1" s="1"/>
  <c r="AD86" i="1" s="1"/>
  <c r="AK86" i="1"/>
  <c r="AJ86" i="1"/>
  <c r="AH86" i="1"/>
  <c r="AG86" i="1"/>
  <c r="AF86" i="1"/>
  <c r="AC86" i="1"/>
  <c r="AB86" i="1"/>
  <c r="Z86" i="1"/>
  <c r="O86" i="1"/>
  <c r="M86" i="1"/>
  <c r="L86" i="1"/>
  <c r="AL86" i="1" s="1"/>
  <c r="J86" i="1"/>
  <c r="BW84" i="1"/>
  <c r="M84" i="1" s="1"/>
  <c r="BJ84" i="1"/>
  <c r="BF84" i="1"/>
  <c r="BD84" i="1"/>
  <c r="AX84" i="1"/>
  <c r="AP84" i="1"/>
  <c r="BI84" i="1" s="1"/>
  <c r="AE84" i="1" s="1"/>
  <c r="AO84" i="1"/>
  <c r="BH84" i="1" s="1"/>
  <c r="AD84" i="1" s="1"/>
  <c r="AL84" i="1"/>
  <c r="AK84" i="1"/>
  <c r="AJ84" i="1"/>
  <c r="AH84" i="1"/>
  <c r="AG84" i="1"/>
  <c r="AF84" i="1"/>
  <c r="AC84" i="1"/>
  <c r="AB84" i="1"/>
  <c r="Z84" i="1"/>
  <c r="O84" i="1"/>
  <c r="L84" i="1"/>
  <c r="K84" i="1"/>
  <c r="J84" i="1"/>
  <c r="BW82" i="1"/>
  <c r="BJ82" i="1"/>
  <c r="BF82" i="1"/>
  <c r="BD82" i="1"/>
  <c r="AP82" i="1"/>
  <c r="AX82" i="1" s="1"/>
  <c r="AO82" i="1"/>
  <c r="BH82" i="1" s="1"/>
  <c r="AD82" i="1" s="1"/>
  <c r="AK82" i="1"/>
  <c r="AJ82" i="1"/>
  <c r="AH82" i="1"/>
  <c r="AG82" i="1"/>
  <c r="AF82" i="1"/>
  <c r="AC82" i="1"/>
  <c r="AB82" i="1"/>
  <c r="Z82" i="1"/>
  <c r="O82" i="1"/>
  <c r="L82" i="1"/>
  <c r="AL82" i="1" s="1"/>
  <c r="BW80" i="1"/>
  <c r="BJ80" i="1"/>
  <c r="BF80" i="1"/>
  <c r="BD80" i="1"/>
  <c r="AX80" i="1"/>
  <c r="AW80" i="1"/>
  <c r="AP80" i="1"/>
  <c r="BI80" i="1" s="1"/>
  <c r="AE80" i="1" s="1"/>
  <c r="AO80" i="1"/>
  <c r="BH80" i="1" s="1"/>
  <c r="AD80" i="1" s="1"/>
  <c r="AL80" i="1"/>
  <c r="AK80" i="1"/>
  <c r="AJ80" i="1"/>
  <c r="AH80" i="1"/>
  <c r="AG80" i="1"/>
  <c r="AF80" i="1"/>
  <c r="AC80" i="1"/>
  <c r="AB80" i="1"/>
  <c r="Z80" i="1"/>
  <c r="O80" i="1"/>
  <c r="M80" i="1"/>
  <c r="L80" i="1"/>
  <c r="K80" i="1"/>
  <c r="J80" i="1"/>
  <c r="BW74" i="1"/>
  <c r="BJ74" i="1"/>
  <c r="BF74" i="1"/>
  <c r="BD74" i="1"/>
  <c r="AW74" i="1"/>
  <c r="AP74" i="1"/>
  <c r="AX74" i="1" s="1"/>
  <c r="AV74" i="1" s="1"/>
  <c r="AO74" i="1"/>
  <c r="BH74" i="1" s="1"/>
  <c r="AD74" i="1" s="1"/>
  <c r="AL74" i="1"/>
  <c r="AK74" i="1"/>
  <c r="AJ74" i="1"/>
  <c r="AH74" i="1"/>
  <c r="AG74" i="1"/>
  <c r="AF74" i="1"/>
  <c r="AC74" i="1"/>
  <c r="AB74" i="1"/>
  <c r="Z74" i="1"/>
  <c r="O74" i="1"/>
  <c r="M74" i="1"/>
  <c r="L74" i="1"/>
  <c r="K74" i="1"/>
  <c r="J74" i="1"/>
  <c r="BW72" i="1"/>
  <c r="BJ72" i="1"/>
  <c r="BF72" i="1"/>
  <c r="BD72" i="1"/>
  <c r="AW72" i="1"/>
  <c r="AP72" i="1"/>
  <c r="BI72" i="1" s="1"/>
  <c r="AE72" i="1" s="1"/>
  <c r="AO72" i="1"/>
  <c r="BH72" i="1" s="1"/>
  <c r="AD72" i="1" s="1"/>
  <c r="AK72" i="1"/>
  <c r="AJ72" i="1"/>
  <c r="AH72" i="1"/>
  <c r="AG72" i="1"/>
  <c r="AF72" i="1"/>
  <c r="AC72" i="1"/>
  <c r="AB72" i="1"/>
  <c r="Z72" i="1"/>
  <c r="O72" i="1"/>
  <c r="L72" i="1"/>
  <c r="AL72" i="1" s="1"/>
  <c r="BW71" i="1"/>
  <c r="BJ71" i="1"/>
  <c r="BF71" i="1"/>
  <c r="BD71" i="1"/>
  <c r="AW71" i="1"/>
  <c r="AV71" i="1"/>
  <c r="AP71" i="1"/>
  <c r="AX71" i="1" s="1"/>
  <c r="AO71" i="1"/>
  <c r="BH71" i="1" s="1"/>
  <c r="AD71" i="1" s="1"/>
  <c r="AL71" i="1"/>
  <c r="AK71" i="1"/>
  <c r="AJ71" i="1"/>
  <c r="AH71" i="1"/>
  <c r="AG71" i="1"/>
  <c r="AF71" i="1"/>
  <c r="AC71" i="1"/>
  <c r="AB71" i="1"/>
  <c r="Z71" i="1"/>
  <c r="O71" i="1"/>
  <c r="M71" i="1"/>
  <c r="L71" i="1"/>
  <c r="K71" i="1"/>
  <c r="J71" i="1"/>
  <c r="BW70" i="1"/>
  <c r="BJ70" i="1"/>
  <c r="BF70" i="1"/>
  <c r="BD70" i="1"/>
  <c r="AP70" i="1"/>
  <c r="BI70" i="1" s="1"/>
  <c r="AE70" i="1" s="1"/>
  <c r="AO70" i="1"/>
  <c r="BH70" i="1" s="1"/>
  <c r="AD70" i="1" s="1"/>
  <c r="AK70" i="1"/>
  <c r="AJ70" i="1"/>
  <c r="AH70" i="1"/>
  <c r="AG70" i="1"/>
  <c r="AF70" i="1"/>
  <c r="AC70" i="1"/>
  <c r="AB70" i="1"/>
  <c r="Z70" i="1"/>
  <c r="O70" i="1"/>
  <c r="L70" i="1"/>
  <c r="AL70" i="1" s="1"/>
  <c r="BW69" i="1"/>
  <c r="BJ69" i="1"/>
  <c r="BF69" i="1"/>
  <c r="BD69" i="1"/>
  <c r="AX69" i="1"/>
  <c r="AW69" i="1"/>
  <c r="BC69" i="1" s="1"/>
  <c r="AP69" i="1"/>
  <c r="BI69" i="1" s="1"/>
  <c r="AE69" i="1" s="1"/>
  <c r="AO69" i="1"/>
  <c r="BH69" i="1" s="1"/>
  <c r="AD69" i="1" s="1"/>
  <c r="AK69" i="1"/>
  <c r="AJ69" i="1"/>
  <c r="AH69" i="1"/>
  <c r="AG69" i="1"/>
  <c r="AF69" i="1"/>
  <c r="AC69" i="1"/>
  <c r="AB69" i="1"/>
  <c r="Z69" i="1"/>
  <c r="O69" i="1"/>
  <c r="L69" i="1"/>
  <c r="K69" i="1"/>
  <c r="J69" i="1"/>
  <c r="BW68" i="1"/>
  <c r="BJ68" i="1"/>
  <c r="BF68" i="1"/>
  <c r="BD68" i="1"/>
  <c r="AX68" i="1"/>
  <c r="AP68" i="1"/>
  <c r="BI68" i="1" s="1"/>
  <c r="AE68" i="1" s="1"/>
  <c r="AO68" i="1"/>
  <c r="BH68" i="1" s="1"/>
  <c r="AD68" i="1" s="1"/>
  <c r="AL68" i="1"/>
  <c r="AK68" i="1"/>
  <c r="AJ68" i="1"/>
  <c r="AH68" i="1"/>
  <c r="AG68" i="1"/>
  <c r="AF68" i="1"/>
  <c r="AC68" i="1"/>
  <c r="AB68" i="1"/>
  <c r="Z68" i="1"/>
  <c r="O68" i="1"/>
  <c r="L68" i="1"/>
  <c r="M68" i="1" s="1"/>
  <c r="K68" i="1"/>
  <c r="O67" i="1"/>
  <c r="G13" i="2" s="1"/>
  <c r="BW66" i="1"/>
  <c r="BJ66" i="1"/>
  <c r="Z66" i="1" s="1"/>
  <c r="BF66" i="1"/>
  <c r="BD66" i="1"/>
  <c r="AP66" i="1"/>
  <c r="AX66" i="1" s="1"/>
  <c r="AO66" i="1"/>
  <c r="BH66" i="1" s="1"/>
  <c r="AK66" i="1"/>
  <c r="AJ66" i="1"/>
  <c r="AH66" i="1"/>
  <c r="AG66" i="1"/>
  <c r="AF66" i="1"/>
  <c r="AE66" i="1"/>
  <c r="AD66" i="1"/>
  <c r="AC66" i="1"/>
  <c r="AB66" i="1"/>
  <c r="O66" i="1"/>
  <c r="M66" i="1"/>
  <c r="L66" i="1"/>
  <c r="AL66" i="1" s="1"/>
  <c r="BW64" i="1"/>
  <c r="BJ64" i="1"/>
  <c r="BF64" i="1"/>
  <c r="BD64" i="1"/>
  <c r="AX64" i="1"/>
  <c r="AP64" i="1"/>
  <c r="BI64" i="1" s="1"/>
  <c r="AE64" i="1" s="1"/>
  <c r="AO64" i="1"/>
  <c r="BH64" i="1" s="1"/>
  <c r="AD64" i="1" s="1"/>
  <c r="AL64" i="1"/>
  <c r="AK64" i="1"/>
  <c r="AJ64" i="1"/>
  <c r="AH64" i="1"/>
  <c r="AG64" i="1"/>
  <c r="AF64" i="1"/>
  <c r="AC64" i="1"/>
  <c r="AB64" i="1"/>
  <c r="Z64" i="1"/>
  <c r="O64" i="1"/>
  <c r="L64" i="1"/>
  <c r="M64" i="1" s="1"/>
  <c r="K64" i="1"/>
  <c r="BW62" i="1"/>
  <c r="BJ62" i="1"/>
  <c r="BF62" i="1"/>
  <c r="BD62" i="1"/>
  <c r="AP62" i="1"/>
  <c r="AX62" i="1" s="1"/>
  <c r="AO62" i="1"/>
  <c r="BH62" i="1" s="1"/>
  <c r="AD62" i="1" s="1"/>
  <c r="AK62" i="1"/>
  <c r="AJ62" i="1"/>
  <c r="AH62" i="1"/>
  <c r="AG62" i="1"/>
  <c r="AF62" i="1"/>
  <c r="AC62" i="1"/>
  <c r="AB62" i="1"/>
  <c r="Z62" i="1"/>
  <c r="O62" i="1"/>
  <c r="L62" i="1"/>
  <c r="AL62" i="1" s="1"/>
  <c r="BW61" i="1"/>
  <c r="M61" i="1" s="1"/>
  <c r="BJ61" i="1"/>
  <c r="BF61" i="1"/>
  <c r="BD61" i="1"/>
  <c r="AX61" i="1"/>
  <c r="AW61" i="1"/>
  <c r="AP61" i="1"/>
  <c r="BI61" i="1" s="1"/>
  <c r="AE61" i="1" s="1"/>
  <c r="AO61" i="1"/>
  <c r="BH61" i="1" s="1"/>
  <c r="AD61" i="1" s="1"/>
  <c r="AL61" i="1"/>
  <c r="AK61" i="1"/>
  <c r="AJ61" i="1"/>
  <c r="AH61" i="1"/>
  <c r="AG61" i="1"/>
  <c r="AF61" i="1"/>
  <c r="AC61" i="1"/>
  <c r="AB61" i="1"/>
  <c r="Z61" i="1"/>
  <c r="O61" i="1"/>
  <c r="L61" i="1"/>
  <c r="K61" i="1"/>
  <c r="J61" i="1"/>
  <c r="BW58" i="1"/>
  <c r="BJ58" i="1"/>
  <c r="BF58" i="1"/>
  <c r="BD58" i="1"/>
  <c r="AW58" i="1"/>
  <c r="AV58" i="1" s="1"/>
  <c r="AP58" i="1"/>
  <c r="AX58" i="1" s="1"/>
  <c r="AO58" i="1"/>
  <c r="BH58" i="1" s="1"/>
  <c r="AD58" i="1" s="1"/>
  <c r="AL58" i="1"/>
  <c r="AK58" i="1"/>
  <c r="AJ58" i="1"/>
  <c r="AH58" i="1"/>
  <c r="AG58" i="1"/>
  <c r="AF58" i="1"/>
  <c r="AC58" i="1"/>
  <c r="AB58" i="1"/>
  <c r="Z58" i="1"/>
  <c r="O58" i="1"/>
  <c r="L58" i="1"/>
  <c r="M58" i="1" s="1"/>
  <c r="K58" i="1"/>
  <c r="BW54" i="1"/>
  <c r="BJ54" i="1"/>
  <c r="BF54" i="1"/>
  <c r="BD54" i="1"/>
  <c r="AW54" i="1"/>
  <c r="AP54" i="1"/>
  <c r="BI54" i="1" s="1"/>
  <c r="AE54" i="1" s="1"/>
  <c r="AO54" i="1"/>
  <c r="BH54" i="1" s="1"/>
  <c r="AD54" i="1" s="1"/>
  <c r="AK54" i="1"/>
  <c r="AJ54" i="1"/>
  <c r="AH54" i="1"/>
  <c r="AG54" i="1"/>
  <c r="AF54" i="1"/>
  <c r="AC54" i="1"/>
  <c r="AB54" i="1"/>
  <c r="Z54" i="1"/>
  <c r="O54" i="1"/>
  <c r="M54" i="1"/>
  <c r="L54" i="1"/>
  <c r="AL54" i="1" s="1"/>
  <c r="J54" i="1"/>
  <c r="BW51" i="1"/>
  <c r="BJ51" i="1"/>
  <c r="BF51" i="1"/>
  <c r="BD51" i="1"/>
  <c r="AW51" i="1"/>
  <c r="AP51" i="1"/>
  <c r="AX51" i="1" s="1"/>
  <c r="AO51" i="1"/>
  <c r="BH51" i="1" s="1"/>
  <c r="AD51" i="1" s="1"/>
  <c r="AL51" i="1"/>
  <c r="AK51" i="1"/>
  <c r="AJ51" i="1"/>
  <c r="AH51" i="1"/>
  <c r="AG51" i="1"/>
  <c r="AF51" i="1"/>
  <c r="AC51" i="1"/>
  <c r="AB51" i="1"/>
  <c r="Z51" i="1"/>
  <c r="O51" i="1"/>
  <c r="M51" i="1"/>
  <c r="L51" i="1"/>
  <c r="K51" i="1"/>
  <c r="J51" i="1"/>
  <c r="BW49" i="1"/>
  <c r="BJ49" i="1"/>
  <c r="BF49" i="1"/>
  <c r="BD49" i="1"/>
  <c r="AP49" i="1"/>
  <c r="BI49" i="1" s="1"/>
  <c r="AE49" i="1" s="1"/>
  <c r="AO49" i="1"/>
  <c r="BH49" i="1" s="1"/>
  <c r="AD49" i="1" s="1"/>
  <c r="AK49" i="1"/>
  <c r="AJ49" i="1"/>
  <c r="AH49" i="1"/>
  <c r="AG49" i="1"/>
  <c r="AF49" i="1"/>
  <c r="AC49" i="1"/>
  <c r="AB49" i="1"/>
  <c r="Z49" i="1"/>
  <c r="O49" i="1"/>
  <c r="L49" i="1"/>
  <c r="AL49" i="1" s="1"/>
  <c r="K49" i="1"/>
  <c r="BW47" i="1"/>
  <c r="BJ47" i="1"/>
  <c r="BF47" i="1"/>
  <c r="BD47" i="1"/>
  <c r="AP47" i="1"/>
  <c r="AX47" i="1" s="1"/>
  <c r="AO47" i="1"/>
  <c r="AW47" i="1" s="1"/>
  <c r="AK47" i="1"/>
  <c r="AJ47" i="1"/>
  <c r="AH47" i="1"/>
  <c r="AG47" i="1"/>
  <c r="AF47" i="1"/>
  <c r="AC47" i="1"/>
  <c r="AB47" i="1"/>
  <c r="Z47" i="1"/>
  <c r="O47" i="1"/>
  <c r="L47" i="1"/>
  <c r="M47" i="1" s="1"/>
  <c r="K47" i="1"/>
  <c r="BW45" i="1"/>
  <c r="BJ45" i="1"/>
  <c r="BD45" i="1"/>
  <c r="AW45" i="1"/>
  <c r="AP45" i="1"/>
  <c r="BI45" i="1" s="1"/>
  <c r="AO45" i="1"/>
  <c r="BH45" i="1" s="1"/>
  <c r="AD45" i="1" s="1"/>
  <c r="AL45" i="1"/>
  <c r="AK45" i="1"/>
  <c r="AJ45" i="1"/>
  <c r="AH45" i="1"/>
  <c r="AG45" i="1"/>
  <c r="AF45" i="1"/>
  <c r="AE45" i="1"/>
  <c r="AC45" i="1"/>
  <c r="AB45" i="1"/>
  <c r="Z45" i="1"/>
  <c r="O45" i="1"/>
  <c r="BF45" i="1" s="1"/>
  <c r="L45" i="1"/>
  <c r="M45" i="1" s="1"/>
  <c r="K45" i="1"/>
  <c r="J45" i="1"/>
  <c r="BW43" i="1"/>
  <c r="BJ43" i="1"/>
  <c r="BH43" i="1"/>
  <c r="BD43" i="1"/>
  <c r="AP43" i="1"/>
  <c r="K43" i="1" s="1"/>
  <c r="AO43" i="1"/>
  <c r="AW43" i="1" s="1"/>
  <c r="AK43" i="1"/>
  <c r="AJ43" i="1"/>
  <c r="AH43" i="1"/>
  <c r="AG43" i="1"/>
  <c r="AF43" i="1"/>
  <c r="AD43" i="1"/>
  <c r="AC43" i="1"/>
  <c r="AB43" i="1"/>
  <c r="Z43" i="1"/>
  <c r="O43" i="1"/>
  <c r="BF43" i="1" s="1"/>
  <c r="L43" i="1"/>
  <c r="AL43" i="1" s="1"/>
  <c r="J43" i="1"/>
  <c r="BW40" i="1"/>
  <c r="BJ40" i="1"/>
  <c r="BD40" i="1"/>
  <c r="AP40" i="1"/>
  <c r="BI40" i="1" s="1"/>
  <c r="AE40" i="1" s="1"/>
  <c r="AO40" i="1"/>
  <c r="AW40" i="1" s="1"/>
  <c r="AK40" i="1"/>
  <c r="AJ40" i="1"/>
  <c r="AH40" i="1"/>
  <c r="AG40" i="1"/>
  <c r="AF40" i="1"/>
  <c r="AC40" i="1"/>
  <c r="AB40" i="1"/>
  <c r="Z40" i="1"/>
  <c r="O40" i="1"/>
  <c r="BF40" i="1" s="1"/>
  <c r="L40" i="1"/>
  <c r="M40" i="1" s="1"/>
  <c r="K40" i="1"/>
  <c r="J40" i="1"/>
  <c r="BW38" i="1"/>
  <c r="BJ38" i="1"/>
  <c r="BD38" i="1"/>
  <c r="AP38" i="1"/>
  <c r="BI38" i="1" s="1"/>
  <c r="AE38" i="1" s="1"/>
  <c r="AO38" i="1"/>
  <c r="AW38" i="1" s="1"/>
  <c r="AK38" i="1"/>
  <c r="AJ38" i="1"/>
  <c r="AH38" i="1"/>
  <c r="AG38" i="1"/>
  <c r="AF38" i="1"/>
  <c r="AC38" i="1"/>
  <c r="AB38" i="1"/>
  <c r="Z38" i="1"/>
  <c r="O38" i="1"/>
  <c r="BF38" i="1" s="1"/>
  <c r="L38" i="1"/>
  <c r="AL38" i="1" s="1"/>
  <c r="J38" i="1"/>
  <c r="BW36" i="1"/>
  <c r="BJ36" i="1"/>
  <c r="BD36" i="1"/>
  <c r="AX36" i="1"/>
  <c r="AP36" i="1"/>
  <c r="BI36" i="1" s="1"/>
  <c r="AE36" i="1" s="1"/>
  <c r="AO36" i="1"/>
  <c r="AW36" i="1" s="1"/>
  <c r="AK36" i="1"/>
  <c r="AJ36" i="1"/>
  <c r="AH36" i="1"/>
  <c r="AG36" i="1"/>
  <c r="AF36" i="1"/>
  <c r="AC36" i="1"/>
  <c r="AB36" i="1"/>
  <c r="Z36" i="1"/>
  <c r="O36" i="1"/>
  <c r="BF36" i="1" s="1"/>
  <c r="L36" i="1"/>
  <c r="M36" i="1" s="1"/>
  <c r="K36" i="1"/>
  <c r="J36" i="1"/>
  <c r="BW34" i="1"/>
  <c r="BJ34" i="1"/>
  <c r="BD34" i="1"/>
  <c r="AP34" i="1"/>
  <c r="BI34" i="1" s="1"/>
  <c r="AE34" i="1" s="1"/>
  <c r="AO34" i="1"/>
  <c r="AW34" i="1" s="1"/>
  <c r="AK34" i="1"/>
  <c r="AJ34" i="1"/>
  <c r="AH34" i="1"/>
  <c r="AG34" i="1"/>
  <c r="AF34" i="1"/>
  <c r="AC34" i="1"/>
  <c r="AB34" i="1"/>
  <c r="Z34" i="1"/>
  <c r="O34" i="1"/>
  <c r="BF34" i="1" s="1"/>
  <c r="L34" i="1"/>
  <c r="AL34" i="1" s="1"/>
  <c r="BW32" i="1"/>
  <c r="BJ32" i="1"/>
  <c r="BD32" i="1"/>
  <c r="AP32" i="1"/>
  <c r="BI32" i="1" s="1"/>
  <c r="AE32" i="1" s="1"/>
  <c r="AO32" i="1"/>
  <c r="AW32" i="1" s="1"/>
  <c r="AK32" i="1"/>
  <c r="AJ32" i="1"/>
  <c r="AH32" i="1"/>
  <c r="AG32" i="1"/>
  <c r="AF32" i="1"/>
  <c r="AC32" i="1"/>
  <c r="AB32" i="1"/>
  <c r="Z32" i="1"/>
  <c r="O32" i="1"/>
  <c r="BF32" i="1" s="1"/>
  <c r="L32" i="1"/>
  <c r="M32" i="1" s="1"/>
  <c r="K32" i="1"/>
  <c r="J32" i="1"/>
  <c r="BW30" i="1"/>
  <c r="BJ30" i="1"/>
  <c r="BD30" i="1"/>
  <c r="AP30" i="1"/>
  <c r="BI30" i="1" s="1"/>
  <c r="AE30" i="1" s="1"/>
  <c r="AO30" i="1"/>
  <c r="BH30" i="1" s="1"/>
  <c r="AD30" i="1" s="1"/>
  <c r="AK30" i="1"/>
  <c r="AJ30" i="1"/>
  <c r="AH30" i="1"/>
  <c r="AG30" i="1"/>
  <c r="AF30" i="1"/>
  <c r="AC30" i="1"/>
  <c r="AB30" i="1"/>
  <c r="Z30" i="1"/>
  <c r="O30" i="1"/>
  <c r="BF30" i="1" s="1"/>
  <c r="L30" i="1"/>
  <c r="AL30" i="1" s="1"/>
  <c r="J30" i="1"/>
  <c r="BW28" i="1"/>
  <c r="BJ28" i="1"/>
  <c r="BD28" i="1"/>
  <c r="AX28" i="1"/>
  <c r="AP28" i="1"/>
  <c r="BI28" i="1" s="1"/>
  <c r="AE28" i="1" s="1"/>
  <c r="AO28" i="1"/>
  <c r="AW28" i="1" s="1"/>
  <c r="AK28" i="1"/>
  <c r="AJ28" i="1"/>
  <c r="AH28" i="1"/>
  <c r="AG28" i="1"/>
  <c r="AF28" i="1"/>
  <c r="AC28" i="1"/>
  <c r="AB28" i="1"/>
  <c r="Z28" i="1"/>
  <c r="O28" i="1"/>
  <c r="BF28" i="1" s="1"/>
  <c r="L28" i="1"/>
  <c r="M28" i="1" s="1"/>
  <c r="K28" i="1"/>
  <c r="J28" i="1"/>
  <c r="BW26" i="1"/>
  <c r="BJ26" i="1"/>
  <c r="BD26" i="1"/>
  <c r="AP26" i="1"/>
  <c r="BI26" i="1" s="1"/>
  <c r="AE26" i="1" s="1"/>
  <c r="AO26" i="1"/>
  <c r="BH26" i="1" s="1"/>
  <c r="AD26" i="1" s="1"/>
  <c r="AK26" i="1"/>
  <c r="AJ26" i="1"/>
  <c r="AH26" i="1"/>
  <c r="AG26" i="1"/>
  <c r="AF26" i="1"/>
  <c r="AC26" i="1"/>
  <c r="AB26" i="1"/>
  <c r="Z26" i="1"/>
  <c r="O26" i="1"/>
  <c r="BF26" i="1" s="1"/>
  <c r="L26" i="1"/>
  <c r="AL26" i="1" s="1"/>
  <c r="K26" i="1"/>
  <c r="J26" i="1"/>
  <c r="BW24" i="1"/>
  <c r="BJ24" i="1"/>
  <c r="BD24" i="1"/>
  <c r="AP24" i="1"/>
  <c r="BI24" i="1" s="1"/>
  <c r="AE24" i="1" s="1"/>
  <c r="AO24" i="1"/>
  <c r="AW24" i="1" s="1"/>
  <c r="AK24" i="1"/>
  <c r="AJ24" i="1"/>
  <c r="AH24" i="1"/>
  <c r="AG24" i="1"/>
  <c r="AF24" i="1"/>
  <c r="AC24" i="1"/>
  <c r="AB24" i="1"/>
  <c r="Z24" i="1"/>
  <c r="O24" i="1"/>
  <c r="BF24" i="1" s="1"/>
  <c r="L24" i="1"/>
  <c r="M24" i="1" s="1"/>
  <c r="K24" i="1"/>
  <c r="J24" i="1"/>
  <c r="BW22" i="1"/>
  <c r="BJ22" i="1"/>
  <c r="BD22" i="1"/>
  <c r="AP22" i="1"/>
  <c r="BI22" i="1" s="1"/>
  <c r="AE22" i="1" s="1"/>
  <c r="AO22" i="1"/>
  <c r="BH22" i="1" s="1"/>
  <c r="AD22" i="1" s="1"/>
  <c r="AK22" i="1"/>
  <c r="AJ22" i="1"/>
  <c r="AH22" i="1"/>
  <c r="AG22" i="1"/>
  <c r="AF22" i="1"/>
  <c r="AC22" i="1"/>
  <c r="AB22" i="1"/>
  <c r="Z22" i="1"/>
  <c r="O22" i="1"/>
  <c r="BF22" i="1" s="1"/>
  <c r="L22" i="1"/>
  <c r="AL22" i="1" s="1"/>
  <c r="J22" i="1"/>
  <c r="BW20" i="1"/>
  <c r="BJ20" i="1"/>
  <c r="BD20" i="1"/>
  <c r="AX20" i="1"/>
  <c r="AP20" i="1"/>
  <c r="BI20" i="1" s="1"/>
  <c r="AE20" i="1" s="1"/>
  <c r="AO20" i="1"/>
  <c r="AW20" i="1" s="1"/>
  <c r="AK20" i="1"/>
  <c r="AJ20" i="1"/>
  <c r="AH20" i="1"/>
  <c r="AG20" i="1"/>
  <c r="AF20" i="1"/>
  <c r="AC20" i="1"/>
  <c r="AB20" i="1"/>
  <c r="Z20" i="1"/>
  <c r="O20" i="1"/>
  <c r="BF20" i="1" s="1"/>
  <c r="L20" i="1"/>
  <c r="M20" i="1" s="1"/>
  <c r="K20" i="1"/>
  <c r="J20" i="1"/>
  <c r="BW18" i="1"/>
  <c r="BJ18" i="1"/>
  <c r="BD18" i="1"/>
  <c r="AP18" i="1"/>
  <c r="BI18" i="1" s="1"/>
  <c r="AE18" i="1" s="1"/>
  <c r="AO18" i="1"/>
  <c r="J18" i="1" s="1"/>
  <c r="AK18" i="1"/>
  <c r="AJ18" i="1"/>
  <c r="AH18" i="1"/>
  <c r="AG18" i="1"/>
  <c r="AF18" i="1"/>
  <c r="AC18" i="1"/>
  <c r="AB18" i="1"/>
  <c r="Z18" i="1"/>
  <c r="O18" i="1"/>
  <c r="BF18" i="1" s="1"/>
  <c r="L18" i="1"/>
  <c r="AL18" i="1" s="1"/>
  <c r="K18" i="1"/>
  <c r="BW16" i="1"/>
  <c r="BJ16" i="1"/>
  <c r="BD16" i="1"/>
  <c r="AP16" i="1"/>
  <c r="BI16" i="1" s="1"/>
  <c r="AE16" i="1" s="1"/>
  <c r="AO16" i="1"/>
  <c r="AW16" i="1" s="1"/>
  <c r="AK16" i="1"/>
  <c r="AJ16" i="1"/>
  <c r="AH16" i="1"/>
  <c r="AG16" i="1"/>
  <c r="AF16" i="1"/>
  <c r="AC16" i="1"/>
  <c r="AB16" i="1"/>
  <c r="Z16" i="1"/>
  <c r="O16" i="1"/>
  <c r="O13" i="1" s="1"/>
  <c r="L16" i="1"/>
  <c r="M16" i="1" s="1"/>
  <c r="K16" i="1"/>
  <c r="J16" i="1"/>
  <c r="BW14" i="1"/>
  <c r="BJ14" i="1"/>
  <c r="BD14" i="1"/>
  <c r="AP14" i="1"/>
  <c r="BI14" i="1" s="1"/>
  <c r="AE14" i="1" s="1"/>
  <c r="AO14" i="1"/>
  <c r="BH14" i="1" s="1"/>
  <c r="AD14" i="1" s="1"/>
  <c r="AK14" i="1"/>
  <c r="AJ14" i="1"/>
  <c r="AH14" i="1"/>
  <c r="AG14" i="1"/>
  <c r="AF14" i="1"/>
  <c r="AC14" i="1"/>
  <c r="AB14" i="1"/>
  <c r="Z14" i="1"/>
  <c r="O14" i="1"/>
  <c r="BF14" i="1" s="1"/>
  <c r="L14" i="1"/>
  <c r="AL14" i="1" s="1"/>
  <c r="K14" i="1"/>
  <c r="J14" i="1"/>
  <c r="AU1" i="1"/>
  <c r="AT1" i="1"/>
  <c r="AS1" i="1"/>
  <c r="AX261" i="1" l="1"/>
  <c r="K261" i="1"/>
  <c r="K260" i="1" s="1"/>
  <c r="E29" i="2" s="1"/>
  <c r="AL261" i="1"/>
  <c r="AU260" i="1" s="1"/>
  <c r="J252" i="1"/>
  <c r="D28" i="2" s="1"/>
  <c r="M256" i="1"/>
  <c r="M252" i="1" s="1"/>
  <c r="AS252" i="1"/>
  <c r="J256" i="1"/>
  <c r="AX256" i="1"/>
  <c r="BC256" i="1" s="1"/>
  <c r="K256" i="1"/>
  <c r="AX254" i="1"/>
  <c r="AW253" i="1"/>
  <c r="AL254" i="1"/>
  <c r="AU252" i="1" s="1"/>
  <c r="L252" i="1"/>
  <c r="F28" i="2" s="1"/>
  <c r="I28" i="2" s="1"/>
  <c r="K254" i="1"/>
  <c r="J241" i="1"/>
  <c r="D27" i="2" s="1"/>
  <c r="K241" i="1"/>
  <c r="E27" i="2" s="1"/>
  <c r="AX249" i="1"/>
  <c r="J249" i="1"/>
  <c r="AL249" i="1"/>
  <c r="AU241" i="1" s="1"/>
  <c r="L241" i="1"/>
  <c r="F27" i="2" s="1"/>
  <c r="I27" i="2" s="1"/>
  <c r="M240" i="1"/>
  <c r="AX240" i="1"/>
  <c r="J233" i="1"/>
  <c r="D26" i="2" s="1"/>
  <c r="K233" i="1"/>
  <c r="J237" i="1"/>
  <c r="J232" i="1"/>
  <c r="D25" i="2" s="1"/>
  <c r="E26" i="2"/>
  <c r="AW234" i="1"/>
  <c r="M234" i="1"/>
  <c r="M233" i="1" s="1"/>
  <c r="AX234" i="1"/>
  <c r="AW229" i="1"/>
  <c r="L228" i="1"/>
  <c r="F24" i="2" s="1"/>
  <c r="I24" i="2" s="1"/>
  <c r="M229" i="1"/>
  <c r="M228" i="1" s="1"/>
  <c r="M226" i="1"/>
  <c r="M225" i="1" s="1"/>
  <c r="AU218" i="1"/>
  <c r="BH219" i="1"/>
  <c r="AB219" i="1" s="1"/>
  <c r="K221" i="1"/>
  <c r="K218" i="1" s="1"/>
  <c r="E22" i="2" s="1"/>
  <c r="AX221" i="1"/>
  <c r="BC221" i="1" s="1"/>
  <c r="AT194" i="1"/>
  <c r="J215" i="1"/>
  <c r="J194" i="1" s="1"/>
  <c r="D21" i="2" s="1"/>
  <c r="AW215" i="1"/>
  <c r="BC215" i="1" s="1"/>
  <c r="BH212" i="1"/>
  <c r="AB212" i="1" s="1"/>
  <c r="AL207" i="1"/>
  <c r="M207" i="1"/>
  <c r="M194" i="1" s="1"/>
  <c r="M182" i="1" s="1"/>
  <c r="K207" i="1"/>
  <c r="K194" i="1" s="1"/>
  <c r="E21" i="2" s="1"/>
  <c r="AS194" i="1"/>
  <c r="AU194" i="1"/>
  <c r="AW191" i="1"/>
  <c r="M191" i="1"/>
  <c r="M190" i="1" s="1"/>
  <c r="L190" i="1"/>
  <c r="F20" i="2" s="1"/>
  <c r="I20" i="2" s="1"/>
  <c r="J191" i="1"/>
  <c r="J190" i="1" s="1"/>
  <c r="D20" i="2" s="1"/>
  <c r="K183" i="1"/>
  <c r="K175" i="1"/>
  <c r="K174" i="1" s="1"/>
  <c r="E16" i="2" s="1"/>
  <c r="AX175" i="1"/>
  <c r="BC175" i="1" s="1"/>
  <c r="M171" i="1"/>
  <c r="M170" i="1" s="1"/>
  <c r="BC169" i="1"/>
  <c r="AL169" i="1"/>
  <c r="K169" i="1"/>
  <c r="AX169" i="1"/>
  <c r="AW167" i="1"/>
  <c r="BH160" i="1"/>
  <c r="AD160" i="1" s="1"/>
  <c r="AX164" i="1"/>
  <c r="BC164" i="1" s="1"/>
  <c r="K156" i="1"/>
  <c r="J164" i="1"/>
  <c r="AL164" i="1"/>
  <c r="M158" i="1"/>
  <c r="BI162" i="1"/>
  <c r="AE162" i="1" s="1"/>
  <c r="K164" i="1"/>
  <c r="AX153" i="1"/>
  <c r="M148" i="1"/>
  <c r="M131" i="1" s="1"/>
  <c r="AX150" i="1"/>
  <c r="AX148" i="1"/>
  <c r="AL150" i="1"/>
  <c r="BI148" i="1"/>
  <c r="AE148" i="1" s="1"/>
  <c r="AT131" i="1"/>
  <c r="K150" i="1"/>
  <c r="AX141" i="1"/>
  <c r="BC141" i="1" s="1"/>
  <c r="AX145" i="1"/>
  <c r="BC145" i="1" s="1"/>
  <c r="AL141" i="1"/>
  <c r="BH143" i="1"/>
  <c r="AD143" i="1" s="1"/>
  <c r="AL145" i="1"/>
  <c r="AU131" i="1" s="1"/>
  <c r="K141" i="1"/>
  <c r="BH141" i="1"/>
  <c r="AD141" i="1" s="1"/>
  <c r="AW143" i="1"/>
  <c r="AV143" i="1" s="1"/>
  <c r="K145" i="1"/>
  <c r="AS131" i="1"/>
  <c r="K134" i="1"/>
  <c r="AW134" i="1"/>
  <c r="AV134" i="1" s="1"/>
  <c r="J132" i="1"/>
  <c r="AW132" i="1"/>
  <c r="AV132" i="1" s="1"/>
  <c r="L131" i="1"/>
  <c r="F14" i="2" s="1"/>
  <c r="I14" i="2" s="1"/>
  <c r="M128" i="1"/>
  <c r="J128" i="1"/>
  <c r="AW128" i="1"/>
  <c r="AL130" i="1"/>
  <c r="K130" i="1"/>
  <c r="K126" i="1"/>
  <c r="K128" i="1"/>
  <c r="AX128" i="1"/>
  <c r="AV128" i="1" s="1"/>
  <c r="M121" i="1"/>
  <c r="AV117" i="1"/>
  <c r="J121" i="1"/>
  <c r="J117" i="1"/>
  <c r="AW117" i="1"/>
  <c r="K121" i="1"/>
  <c r="AW121" i="1"/>
  <c r="AV121" i="1" s="1"/>
  <c r="AW123" i="1"/>
  <c r="BC123" i="1" s="1"/>
  <c r="M110" i="1"/>
  <c r="J104" i="1"/>
  <c r="K108" i="1"/>
  <c r="J110" i="1"/>
  <c r="AW110" i="1"/>
  <c r="AV110" i="1" s="1"/>
  <c r="J114" i="1"/>
  <c r="AX114" i="1"/>
  <c r="M114" i="1"/>
  <c r="M104" i="1"/>
  <c r="K104" i="1"/>
  <c r="AW104" i="1"/>
  <c r="AV104" i="1" s="1"/>
  <c r="AW106" i="1"/>
  <c r="AV106" i="1" s="1"/>
  <c r="K110" i="1"/>
  <c r="AX110" i="1"/>
  <c r="BC110" i="1" s="1"/>
  <c r="K114" i="1"/>
  <c r="J95" i="1"/>
  <c r="AX95" i="1"/>
  <c r="BC95" i="1" s="1"/>
  <c r="M95" i="1"/>
  <c r="K95" i="1"/>
  <c r="M82" i="1"/>
  <c r="M88" i="1"/>
  <c r="AS67" i="1"/>
  <c r="J82" i="1"/>
  <c r="K86" i="1"/>
  <c r="J88" i="1"/>
  <c r="AW88" i="1"/>
  <c r="AT67" i="1"/>
  <c r="K82" i="1"/>
  <c r="AW82" i="1"/>
  <c r="AV82" i="1" s="1"/>
  <c r="AW84" i="1"/>
  <c r="K88" i="1"/>
  <c r="AX88" i="1"/>
  <c r="AV88" i="1" s="1"/>
  <c r="M70" i="1"/>
  <c r="J70" i="1"/>
  <c r="AW70" i="1"/>
  <c r="J72" i="1"/>
  <c r="AX72" i="1"/>
  <c r="M72" i="1"/>
  <c r="J68" i="1"/>
  <c r="AW68" i="1"/>
  <c r="AV68" i="1" s="1"/>
  <c r="L67" i="1"/>
  <c r="F13" i="2" s="1"/>
  <c r="I13" i="2" s="1"/>
  <c r="AV69" i="1"/>
  <c r="K70" i="1"/>
  <c r="AX70" i="1"/>
  <c r="K72" i="1"/>
  <c r="J66" i="1"/>
  <c r="J62" i="1"/>
  <c r="AW62" i="1"/>
  <c r="K66" i="1"/>
  <c r="AW66" i="1"/>
  <c r="M62" i="1"/>
  <c r="AV62" i="1"/>
  <c r="AV66" i="1"/>
  <c r="K62" i="1"/>
  <c r="J64" i="1"/>
  <c r="AW64" i="1"/>
  <c r="J58" i="1"/>
  <c r="K54" i="1"/>
  <c r="AX54" i="1"/>
  <c r="AW49" i="1"/>
  <c r="BH47" i="1"/>
  <c r="AD47" i="1" s="1"/>
  <c r="AL47" i="1"/>
  <c r="J49" i="1"/>
  <c r="AX49" i="1"/>
  <c r="M49" i="1"/>
  <c r="AV51" i="1"/>
  <c r="L13" i="1"/>
  <c r="AX16" i="1"/>
  <c r="AX24" i="1"/>
  <c r="AS13" i="1"/>
  <c r="AT13" i="1"/>
  <c r="AX32" i="1"/>
  <c r="BC32" i="1" s="1"/>
  <c r="J34" i="1"/>
  <c r="AX40" i="1"/>
  <c r="BC40" i="1" s="1"/>
  <c r="G12" i="2"/>
  <c r="AV28" i="1"/>
  <c r="BC28" i="1"/>
  <c r="AV40" i="1"/>
  <c r="BC47" i="1"/>
  <c r="AV47" i="1"/>
  <c r="AV16" i="1"/>
  <c r="BC16" i="1"/>
  <c r="AV32" i="1"/>
  <c r="AV20" i="1"/>
  <c r="BC20" i="1"/>
  <c r="BC36" i="1"/>
  <c r="AV36" i="1"/>
  <c r="AV24" i="1"/>
  <c r="BC24" i="1"/>
  <c r="AV38" i="1"/>
  <c r="BH38" i="1"/>
  <c r="AD38" i="1" s="1"/>
  <c r="BI43" i="1"/>
  <c r="AE43" i="1" s="1"/>
  <c r="BC51" i="1"/>
  <c r="BC62" i="1"/>
  <c r="BC68" i="1"/>
  <c r="BC74" i="1"/>
  <c r="BC86" i="1"/>
  <c r="BC98" i="1"/>
  <c r="BC108" i="1"/>
  <c r="BC117" i="1"/>
  <c r="BC126" i="1"/>
  <c r="AX158" i="1"/>
  <c r="BC158" i="1" s="1"/>
  <c r="K158" i="1"/>
  <c r="BI158" i="1"/>
  <c r="AE158" i="1" s="1"/>
  <c r="AW178" i="1"/>
  <c r="BH178" i="1"/>
  <c r="AB178" i="1" s="1"/>
  <c r="J178" i="1"/>
  <c r="J177" i="1" s="1"/>
  <c r="D17" i="2" s="1"/>
  <c r="AV221" i="1"/>
  <c r="BH34" i="1"/>
  <c r="AD34" i="1" s="1"/>
  <c r="BH171" i="1"/>
  <c r="AD171" i="1" s="1"/>
  <c r="AW171" i="1"/>
  <c r="J171" i="1"/>
  <c r="J170" i="1" s="1"/>
  <c r="D15" i="2" s="1"/>
  <c r="C18" i="3"/>
  <c r="M14" i="1"/>
  <c r="C19" i="3"/>
  <c r="AW14" i="1"/>
  <c r="AL16" i="1"/>
  <c r="BF16" i="1"/>
  <c r="M18" i="1"/>
  <c r="AW18" i="1"/>
  <c r="AL20" i="1"/>
  <c r="M22" i="1"/>
  <c r="AW22" i="1"/>
  <c r="AL24" i="1"/>
  <c r="M26" i="1"/>
  <c r="AW26" i="1"/>
  <c r="AL28" i="1"/>
  <c r="M30" i="1"/>
  <c r="AW30" i="1"/>
  <c r="AL32" i="1"/>
  <c r="M34" i="1"/>
  <c r="AL36" i="1"/>
  <c r="M38" i="1"/>
  <c r="AL40" i="1"/>
  <c r="M43" i="1"/>
  <c r="J47" i="1"/>
  <c r="AV49" i="1"/>
  <c r="BC49" i="1"/>
  <c r="AV61" i="1"/>
  <c r="BC61" i="1"/>
  <c r="M69" i="1"/>
  <c r="AV72" i="1"/>
  <c r="BC72" i="1"/>
  <c r="AV84" i="1"/>
  <c r="BC84" i="1"/>
  <c r="BC106" i="1"/>
  <c r="AV114" i="1"/>
  <c r="BC114" i="1"/>
  <c r="AV123" i="1"/>
  <c r="BC137" i="1"/>
  <c r="AV137" i="1"/>
  <c r="AW153" i="1"/>
  <c r="J153" i="1"/>
  <c r="BH153" i="1"/>
  <c r="AD153" i="1" s="1"/>
  <c r="K178" i="1"/>
  <c r="K177" i="1" s="1"/>
  <c r="E17" i="2" s="1"/>
  <c r="AX178" i="1"/>
  <c r="BC261" i="1"/>
  <c r="AV261" i="1"/>
  <c r="O228" i="1"/>
  <c r="G24" i="2" s="1"/>
  <c r="C20" i="3"/>
  <c r="AX14" i="1"/>
  <c r="BH16" i="1"/>
  <c r="AD16" i="1" s="1"/>
  <c r="AX18" i="1"/>
  <c r="BH20" i="1"/>
  <c r="AD20" i="1" s="1"/>
  <c r="AX22" i="1"/>
  <c r="BH24" i="1"/>
  <c r="AD24" i="1" s="1"/>
  <c r="AX26" i="1"/>
  <c r="BH28" i="1"/>
  <c r="AD28" i="1" s="1"/>
  <c r="AX30" i="1"/>
  <c r="BH32" i="1"/>
  <c r="AD32" i="1" s="1"/>
  <c r="AX34" i="1"/>
  <c r="BC34" i="1" s="1"/>
  <c r="BH36" i="1"/>
  <c r="AD36" i="1" s="1"/>
  <c r="AX38" i="1"/>
  <c r="BC38" i="1" s="1"/>
  <c r="BH40" i="1"/>
  <c r="AD40" i="1" s="1"/>
  <c r="AX43" i="1"/>
  <c r="BC43" i="1" s="1"/>
  <c r="BH158" i="1"/>
  <c r="AD158" i="1" s="1"/>
  <c r="BC219" i="1"/>
  <c r="AV219" i="1"/>
  <c r="BC240" i="1"/>
  <c r="AV240" i="1"/>
  <c r="BH18" i="1"/>
  <c r="AD18" i="1" s="1"/>
  <c r="K22" i="1"/>
  <c r="K30" i="1"/>
  <c r="AW150" i="1"/>
  <c r="J150" i="1"/>
  <c r="BH150" i="1"/>
  <c r="AD150" i="1" s="1"/>
  <c r="C27" i="3"/>
  <c r="AL69" i="1"/>
  <c r="O131" i="1"/>
  <c r="G14" i="2" s="1"/>
  <c r="BC143" i="1"/>
  <c r="J158" i="1"/>
  <c r="BC162" i="1"/>
  <c r="AV162" i="1"/>
  <c r="BC167" i="1"/>
  <c r="AV167" i="1"/>
  <c r="AW184" i="1"/>
  <c r="J184" i="1"/>
  <c r="J183" i="1" s="1"/>
  <c r="BH184" i="1"/>
  <c r="AB184" i="1" s="1"/>
  <c r="BC254" i="1"/>
  <c r="AV254" i="1"/>
  <c r="K38" i="1"/>
  <c r="C28" i="3"/>
  <c r="F28" i="3" s="1"/>
  <c r="AX45" i="1"/>
  <c r="AV45" i="1" s="1"/>
  <c r="BC58" i="1"/>
  <c r="BC71" i="1"/>
  <c r="BC82" i="1"/>
  <c r="BC91" i="1"/>
  <c r="BC104" i="1"/>
  <c r="BC112" i="1"/>
  <c r="BC121" i="1"/>
  <c r="BC134" i="1"/>
  <c r="AW156" i="1"/>
  <c r="J156" i="1"/>
  <c r="BH156" i="1"/>
  <c r="AD156" i="1" s="1"/>
  <c r="AV207" i="1"/>
  <c r="BC207" i="1"/>
  <c r="K34" i="1"/>
  <c r="BF207" i="1"/>
  <c r="C21" i="3"/>
  <c r="AV54" i="1"/>
  <c r="BC54" i="1"/>
  <c r="AV64" i="1"/>
  <c r="BC64" i="1"/>
  <c r="BC66" i="1"/>
  <c r="AV70" i="1"/>
  <c r="BC70" i="1"/>
  <c r="AV80" i="1"/>
  <c r="BC80" i="1"/>
  <c r="BC88" i="1"/>
  <c r="AV102" i="1"/>
  <c r="BC102" i="1"/>
  <c r="AV119" i="1"/>
  <c r="BC119" i="1"/>
  <c r="BC128" i="1"/>
  <c r="BC130" i="1"/>
  <c r="G19" i="2"/>
  <c r="BC191" i="1"/>
  <c r="AV191" i="1"/>
  <c r="AV164" i="1"/>
  <c r="AV169" i="1"/>
  <c r="BC203" i="1"/>
  <c r="AV203" i="1"/>
  <c r="BC226" i="1"/>
  <c r="AV226" i="1"/>
  <c r="BI47" i="1"/>
  <c r="AE47" i="1" s="1"/>
  <c r="BI51" i="1"/>
  <c r="AE51" i="1" s="1"/>
  <c r="BI58" i="1"/>
  <c r="AE58" i="1" s="1"/>
  <c r="BI62" i="1"/>
  <c r="AE62" i="1" s="1"/>
  <c r="BI66" i="1"/>
  <c r="BI71" i="1"/>
  <c r="AE71" i="1" s="1"/>
  <c r="BI74" i="1"/>
  <c r="AE74" i="1" s="1"/>
  <c r="BI82" i="1"/>
  <c r="AE82" i="1" s="1"/>
  <c r="BI86" i="1"/>
  <c r="AE86" i="1" s="1"/>
  <c r="BI91" i="1"/>
  <c r="AE91" i="1" s="1"/>
  <c r="BI98" i="1"/>
  <c r="AE98" i="1" s="1"/>
  <c r="BI104" i="1"/>
  <c r="AE104" i="1" s="1"/>
  <c r="BI108" i="1"/>
  <c r="AE108" i="1" s="1"/>
  <c r="BI112" i="1"/>
  <c r="AE112" i="1" s="1"/>
  <c r="BI117" i="1"/>
  <c r="AE117" i="1" s="1"/>
  <c r="BI121" i="1"/>
  <c r="AE121" i="1" s="1"/>
  <c r="BI126" i="1"/>
  <c r="AE126" i="1" s="1"/>
  <c r="BI130" i="1"/>
  <c r="BI134" i="1"/>
  <c r="AE134" i="1" s="1"/>
  <c r="AV160" i="1"/>
  <c r="J167" i="1"/>
  <c r="J169" i="1"/>
  <c r="K171" i="1"/>
  <c r="K170" i="1" s="1"/>
  <c r="E15" i="2" s="1"/>
  <c r="AV195" i="1"/>
  <c r="BC195" i="1"/>
  <c r="AV229" i="1"/>
  <c r="AU233" i="1"/>
  <c r="BC237" i="1"/>
  <c r="AV237" i="1"/>
  <c r="BC242" i="1"/>
  <c r="AV242" i="1"/>
  <c r="BC249" i="1"/>
  <c r="AV249" i="1"/>
  <c r="BC160" i="1"/>
  <c r="AV187" i="1"/>
  <c r="BC187" i="1"/>
  <c r="BH226" i="1"/>
  <c r="AV141" i="1"/>
  <c r="AV175" i="1"/>
  <c r="AV215" i="1"/>
  <c r="BF221" i="1"/>
  <c r="M241" i="1"/>
  <c r="BC148" i="1"/>
  <c r="AV148" i="1"/>
  <c r="BH164" i="1"/>
  <c r="AD164" i="1" s="1"/>
  <c r="BH169" i="1"/>
  <c r="BC212" i="1"/>
  <c r="AV212" i="1"/>
  <c r="BC234" i="1"/>
  <c r="AV234" i="1"/>
  <c r="F29" i="4"/>
  <c r="AV256" i="1"/>
  <c r="BI184" i="1"/>
  <c r="AC184" i="1" s="1"/>
  <c r="BI191" i="1"/>
  <c r="AE191" i="1" s="1"/>
  <c r="BI203" i="1"/>
  <c r="AC203" i="1" s="1"/>
  <c r="BI212" i="1"/>
  <c r="AC212" i="1" s="1"/>
  <c r="BI219" i="1"/>
  <c r="AC219" i="1" s="1"/>
  <c r="BI226" i="1"/>
  <c r="BC229" i="1"/>
  <c r="BH237" i="1"/>
  <c r="AB237" i="1" s="1"/>
  <c r="BH242" i="1"/>
  <c r="AB242" i="1" s="1"/>
  <c r="AX245" i="1"/>
  <c r="AV245" i="1" s="1"/>
  <c r="BH249" i="1"/>
  <c r="AB249" i="1" s="1"/>
  <c r="AX253" i="1"/>
  <c r="AV253" i="1" s="1"/>
  <c r="BH254" i="1"/>
  <c r="AB254" i="1" s="1"/>
  <c r="BH261" i="1"/>
  <c r="L232" i="1"/>
  <c r="F25" i="2" s="1"/>
  <c r="O232" i="1"/>
  <c r="G25" i="2" s="1"/>
  <c r="K252" i="1" l="1"/>
  <c r="E28" i="2" s="1"/>
  <c r="BC245" i="1"/>
  <c r="C14" i="3"/>
  <c r="K182" i="1"/>
  <c r="E18" i="2" s="1"/>
  <c r="C15" i="3"/>
  <c r="L182" i="1"/>
  <c r="F18" i="2" s="1"/>
  <c r="E19" i="2"/>
  <c r="J131" i="1"/>
  <c r="D14" i="2" s="1"/>
  <c r="AV158" i="1"/>
  <c r="K131" i="1"/>
  <c r="E14" i="2" s="1"/>
  <c r="AV145" i="1"/>
  <c r="BC132" i="1"/>
  <c r="AU67" i="1"/>
  <c r="K67" i="1"/>
  <c r="E13" i="2" s="1"/>
  <c r="AV95" i="1"/>
  <c r="M67" i="1"/>
  <c r="J67" i="1"/>
  <c r="D13" i="2" s="1"/>
  <c r="L12" i="1"/>
  <c r="F11" i="2" s="1"/>
  <c r="F12" i="2"/>
  <c r="I12" i="2" s="1"/>
  <c r="F30" i="2" s="1"/>
  <c r="L263" i="1"/>
  <c r="J13" i="1"/>
  <c r="D12" i="2" s="1"/>
  <c r="C17" i="3"/>
  <c r="K13" i="1"/>
  <c r="E12" i="2" s="1"/>
  <c r="AU13" i="1"/>
  <c r="C16" i="3"/>
  <c r="BC45" i="1"/>
  <c r="BC153" i="1"/>
  <c r="AV153" i="1"/>
  <c r="BC14" i="1"/>
  <c r="AV14" i="1"/>
  <c r="AV43" i="1"/>
  <c r="BC26" i="1"/>
  <c r="AV26" i="1"/>
  <c r="BC178" i="1"/>
  <c r="AV178" i="1"/>
  <c r="O182" i="1"/>
  <c r="G18" i="2" s="1"/>
  <c r="BC22" i="1"/>
  <c r="AV22" i="1"/>
  <c r="AV34" i="1"/>
  <c r="M13" i="1"/>
  <c r="BC253" i="1"/>
  <c r="D19" i="2"/>
  <c r="J182" i="1"/>
  <c r="D18" i="2" s="1"/>
  <c r="BC18" i="1"/>
  <c r="AV18" i="1"/>
  <c r="O12" i="1"/>
  <c r="G11" i="2" s="1"/>
  <c r="BC30" i="1"/>
  <c r="AV30" i="1"/>
  <c r="AV156" i="1"/>
  <c r="BC156" i="1"/>
  <c r="BC184" i="1"/>
  <c r="AV184" i="1"/>
  <c r="AV150" i="1"/>
  <c r="BC150" i="1"/>
  <c r="BC171" i="1"/>
  <c r="AV171" i="1"/>
  <c r="C29" i="3"/>
  <c r="F29" i="3" s="1"/>
  <c r="M232" i="1"/>
  <c r="K232" i="1" l="1"/>
  <c r="E25" i="2" s="1"/>
  <c r="C22" i="3"/>
  <c r="J12" i="1"/>
  <c r="D11" i="2" s="1"/>
  <c r="K12" i="1"/>
  <c r="E11" i="2" s="1"/>
  <c r="I28" i="3"/>
  <c r="I29" i="3" s="1"/>
  <c r="M263" i="1"/>
  <c r="M12" i="1"/>
</calcChain>
</file>

<file path=xl/sharedStrings.xml><?xml version="1.0" encoding="utf-8"?>
<sst xmlns="http://schemas.openxmlformats.org/spreadsheetml/2006/main" count="2065" uniqueCount="547">
  <si>
    <t>Název stavby:</t>
  </si>
  <si>
    <t>FNB Parkovací dům DN</t>
  </si>
  <si>
    <t>Doba výstavby:</t>
  </si>
  <si>
    <t xml:space="preserve"> </t>
  </si>
  <si>
    <t>Objednatel:</t>
  </si>
  <si>
    <t>Druh stavby:</t>
  </si>
  <si>
    <t>D.1.4c - ZTI, IO400 - HDV, IO411 - PJK</t>
  </si>
  <si>
    <t>Začátek výstavby:</t>
  </si>
  <si>
    <t>Projektant:</t>
  </si>
  <si>
    <t>Lokalita:</t>
  </si>
  <si>
    <t>Konec výstavby:</t>
  </si>
  <si>
    <t>Zhotovitel:</t>
  </si>
  <si>
    <t> </t>
  </si>
  <si>
    <t>JKSO:</t>
  </si>
  <si>
    <t>Zpracováno dne:</t>
  </si>
  <si>
    <t>Zpracoval:</t>
  </si>
  <si>
    <t>Č</t>
  </si>
  <si>
    <t>Objekt</t>
  </si>
  <si>
    <t>Kód</t>
  </si>
  <si>
    <t>Zkrácený popis / Varianta</t>
  </si>
  <si>
    <t>MJ</t>
  </si>
  <si>
    <t>Množství</t>
  </si>
  <si>
    <t>Cena/MJ</t>
  </si>
  <si>
    <t>Sazba DPH</t>
  </si>
  <si>
    <t>Náklady (Kč)</t>
  </si>
  <si>
    <t>Hmotnost (t)</t>
  </si>
  <si>
    <t>Cenová</t>
  </si>
  <si>
    <t>ISWORK</t>
  </si>
  <si>
    <t>GROUPCODE</t>
  </si>
  <si>
    <t>VATTAX</t>
  </si>
  <si>
    <t>Rozměry</t>
  </si>
  <si>
    <t>(Kč)</t>
  </si>
  <si>
    <t>Dodávka</t>
  </si>
  <si>
    <t>Montáž</t>
  </si>
  <si>
    <t>Celkem</t>
  </si>
  <si>
    <t>Celkem vč. DPH</t>
  </si>
  <si>
    <t>Jednot.</t>
  </si>
  <si>
    <t>soustava</t>
  </si>
  <si>
    <t>Přesuny</t>
  </si>
  <si>
    <t>Typ skupiny</t>
  </si>
  <si>
    <t>HSV mat</t>
  </si>
  <si>
    <t>HSV prac</t>
  </si>
  <si>
    <t>PSV mat</t>
  </si>
  <si>
    <t>PSV prac</t>
  </si>
  <si>
    <t>Mont mat</t>
  </si>
  <si>
    <t>Mont prac</t>
  </si>
  <si>
    <t>Ostatní mat.</t>
  </si>
  <si>
    <t>MAT</t>
  </si>
  <si>
    <t>WORK</t>
  </si>
  <si>
    <t>CELK</t>
  </si>
  <si>
    <t/>
  </si>
  <si>
    <t>01</t>
  </si>
  <si>
    <t>ZTI</t>
  </si>
  <si>
    <t>721</t>
  </si>
  <si>
    <t>Vnitřní kanalizace</t>
  </si>
  <si>
    <t>1</t>
  </si>
  <si>
    <t>721154229R00</t>
  </si>
  <si>
    <t>Potrubí PE ležaté zavěšené, D 125 x 4,9 mm, montáž a dodávka potrubí včetně tvarovek , těsnění, přechodů a čistících kusů</t>
  </si>
  <si>
    <t>m</t>
  </si>
  <si>
    <t>21</t>
  </si>
  <si>
    <t>RTS I / 2024</t>
  </si>
  <si>
    <t>7</t>
  </si>
  <si>
    <t>721_</t>
  </si>
  <si>
    <t>01_72_</t>
  </si>
  <si>
    <t>01_</t>
  </si>
  <si>
    <t>65</t>
  </si>
  <si>
    <t>2</t>
  </si>
  <si>
    <t>721154230R00</t>
  </si>
  <si>
    <t>Potrubí PE ležaté zavěšené, D 160 x 6,2 mm, montáž a dodávka potrubí včetně tvarovek , těsnění, přechodů a čistících kusů</t>
  </si>
  <si>
    <t>15</t>
  </si>
  <si>
    <t>3</t>
  </si>
  <si>
    <t>7210009VD</t>
  </si>
  <si>
    <t>Potrubí PE ležaté zavěšené, D 200 x 6,2 mm, montáž a dodávka potrubí včetně tvarovek , těsnění, přechodů a čistících kusů</t>
  </si>
  <si>
    <t>45</t>
  </si>
  <si>
    <t>4</t>
  </si>
  <si>
    <t>7210010VD</t>
  </si>
  <si>
    <t>Potrubí PE ležaté zavěšené, D 250 x 7,8 mm, montáž a dodávka potrubí včetně tvarovek , těsnění, přechodů a čistících kusů</t>
  </si>
  <si>
    <t>5</t>
  </si>
  <si>
    <t>7210011VD</t>
  </si>
  <si>
    <t>Potrubí PE ležaté zavěšené, D 315 x 9,8 mm, montáž a dodávka potrubí včetně tvarovek , těsnění, přechodů a čistících kusů</t>
  </si>
  <si>
    <t>22</t>
  </si>
  <si>
    <t>6</t>
  </si>
  <si>
    <t>721176101R00</t>
  </si>
  <si>
    <t>Potrubí HT připojovací, D 32 x 1,8 mm, montáž a dodávka potrubí včetně tvarovek , těsnění, přechodů a čistících kusů</t>
  </si>
  <si>
    <t>10</t>
  </si>
  <si>
    <t>721176102R00</t>
  </si>
  <si>
    <t>Potrubí HT připojovací D 40 x 1,8 mm, montáž a dodávka potrubí včetně tvarovek , těsnění, přechodů a čistících kusů</t>
  </si>
  <si>
    <t>8</t>
  </si>
  <si>
    <t>721176103R00</t>
  </si>
  <si>
    <t>Potrubí HT připojovací D 50 x 1,8 mm, montáž a dodávka potrubí včetně tvarovek , těsnění, přechodů a čistících kusů</t>
  </si>
  <si>
    <t>9</t>
  </si>
  <si>
    <t>721176105R00</t>
  </si>
  <si>
    <t>Potrubí HT připojovací, D 110 x 2,7 mm, montáž a dodávka potrubí včetně tvarovek , těsnění, přechodů a čistících kusů</t>
  </si>
  <si>
    <t>721176114R00</t>
  </si>
  <si>
    <t>Potrubí HT odpadní svislé, D 75 x 1,9 mm, montáž a dodávka potrubí včetně tvarovek , těsnění, přechodů a čistících kusů</t>
  </si>
  <si>
    <t>11</t>
  </si>
  <si>
    <t>721176115R00</t>
  </si>
  <si>
    <t>Potrubí HT odpadní svislé, D 110 x 2,7 mm, montáž a dodávka potrubí včetně tvarovek , těsnění, přechodů a čistících kusů</t>
  </si>
  <si>
    <t>35</t>
  </si>
  <si>
    <t>12</t>
  </si>
  <si>
    <t>721152209R00</t>
  </si>
  <si>
    <t>Potrubí PE odpadní - svislé, D 125 x 4,9 mm, montáž a dodávka potrubí včetně tvarovek , těsnění, přechodů a čistících kusů</t>
  </si>
  <si>
    <t>200</t>
  </si>
  <si>
    <t>13</t>
  </si>
  <si>
    <t>721152210R00</t>
  </si>
  <si>
    <t>Potrubí PE odpadní - svislé, D 160 x 6,2 mm, montáž a dodávka potrubí včetně tvarovek , těsnění, přechodů a čistících kusů</t>
  </si>
  <si>
    <t>20</t>
  </si>
  <si>
    <t>14</t>
  </si>
  <si>
    <t>721 00-9153VD</t>
  </si>
  <si>
    <t>Izolace potrubí včetně tvarovek proti rosení a hluku, minerální vlna/AL povrch, min lambda=0,04W/m, na potrubí d125, tl.25mm, dodávka a montáž</t>
  </si>
  <si>
    <t>Varianta:</t>
  </si>
  <si>
    <t>třída reakce na oheň A2L-s1,d0</t>
  </si>
  <si>
    <t>265</t>
  </si>
  <si>
    <t>7210003VD</t>
  </si>
  <si>
    <t>Izolace potrubí včetně tvarovek proti rosení a hluku, minerální vlna/AL povrch, min lambda=0,04W/m, na potrubí d160, tl.25mm, dodávka a montáž</t>
  </si>
  <si>
    <t>16</t>
  </si>
  <si>
    <t>7210012VD</t>
  </si>
  <si>
    <t>Izolace potrubí včetně tvarovek proti rosení a hluku, minerální vlna/AL povrch, min lambda=0,04W/m, na potrubí d200, tl.25mm, dodávka a montáž</t>
  </si>
  <si>
    <t>17</t>
  </si>
  <si>
    <t>7210013VD</t>
  </si>
  <si>
    <t>Izolace potrubí včetně tvarovek proti rosení a hluku, minerální vlna/AL povrch, min lambda=0,04W/m, na potrubí d250, tl.25mm, dodávka a montáž</t>
  </si>
  <si>
    <t>18</t>
  </si>
  <si>
    <t>7210014VD</t>
  </si>
  <si>
    <t>Izolace potrubí včetně tvarovek proti rosení a hluku, minerální vlna/AL povrch, min lambda=0,04W/m, na potrubí d315, tl.25mm, dodávka a montáž</t>
  </si>
  <si>
    <t>19</t>
  </si>
  <si>
    <t>721223423RT1</t>
  </si>
  <si>
    <t>Vpusť podlahová se zápachovou uzávěrkou, dodávka a montáž</t>
  </si>
  <si>
    <t>kus</t>
  </si>
  <si>
    <t>mřížka nerez 115 x 115 D 50/75/110 mm</t>
  </si>
  <si>
    <t>VP100</t>
  </si>
  <si>
    <t>721273150RT1</t>
  </si>
  <si>
    <t>Hlavice ventilační přivětrávací, dodávka a montáž</t>
  </si>
  <si>
    <t>přivzdušňovací ventil, D 50/75/110 mm</t>
  </si>
  <si>
    <t>RTS komentář:</t>
  </si>
  <si>
    <t>S masivní pryžovou membránou pro vedlejší svodná potrubí s odnímatelnou mřížkou proti hmyzu</t>
  </si>
  <si>
    <t>721273200RT3</t>
  </si>
  <si>
    <t>Souprava ventilační střešní, dodávka a montáž</t>
  </si>
  <si>
    <t>souprava větrací hlavice  D 110 mm</t>
  </si>
  <si>
    <t>7210016VD</t>
  </si>
  <si>
    <t>Čerpací stanice na kondenzát u VZT jednotek, dodávka a montáž</t>
  </si>
  <si>
    <t>23</t>
  </si>
  <si>
    <t>721290112R00</t>
  </si>
  <si>
    <t>Zkouška těsnosti kanalizace vodou DN 200</t>
  </si>
  <si>
    <t>65+15+45+15+22+10+15+2+8+2+35+5+200+20</t>
  </si>
  <si>
    <t>24</t>
  </si>
  <si>
    <t>721290123R00</t>
  </si>
  <si>
    <t>Zkouška těsnosti kanalizace kouřem DN 300</t>
  </si>
  <si>
    <t>25</t>
  </si>
  <si>
    <t>998721101R00</t>
  </si>
  <si>
    <t>Přesun hmot pro vnitřní kanalizaci, výšky do 6 m</t>
  </si>
  <si>
    <t>t</t>
  </si>
  <si>
    <t>722</t>
  </si>
  <si>
    <t>Vnitřní vodovod</t>
  </si>
  <si>
    <t>26</t>
  </si>
  <si>
    <t>722 00-1003VD</t>
  </si>
  <si>
    <t>Ověření trasy stávajícího vodovodu</t>
  </si>
  <si>
    <t>hod</t>
  </si>
  <si>
    <t>722_</t>
  </si>
  <si>
    <t>27</t>
  </si>
  <si>
    <t>990-00-10009VD</t>
  </si>
  <si>
    <t>Příplatek za odstávku a za ztíženou montáž</t>
  </si>
  <si>
    <t>28</t>
  </si>
  <si>
    <t>990-00-10010VD</t>
  </si>
  <si>
    <t>Napojení na stávající rozvody vody</t>
  </si>
  <si>
    <t>29</t>
  </si>
  <si>
    <t>990-00-10011VD</t>
  </si>
  <si>
    <t>Spotřební a těsnící materiál</t>
  </si>
  <si>
    <t>30</t>
  </si>
  <si>
    <t>7220035VD</t>
  </si>
  <si>
    <t>Nová vodoměrná sestava + zapravení stávající vodoměrné šachty, dodávka a montáž</t>
  </si>
  <si>
    <t>KK G2", F G2", VM G2", KK+VV G2", ZK G2"</t>
  </si>
  <si>
    <t>31</t>
  </si>
  <si>
    <t>831230010RAB</t>
  </si>
  <si>
    <t>Vodovod z trub polyetylénových D 90 mm, dodávka a montáž včetně výkopů a pažení</t>
  </si>
  <si>
    <t>HD PE 100 RC, PN 10, hloubka 1,5 m</t>
  </si>
  <si>
    <t>HDPE 32x3,0 - Výtlak užitkové vody z RN</t>
  </si>
  <si>
    <t>80</t>
  </si>
  <si>
    <t>HDPE 32x3,0 - Rozvod pitné vody k závlaze</t>
  </si>
  <si>
    <t>150</t>
  </si>
  <si>
    <t>HDPE 63x5,8 - Rozvod pitné vody k objektu K</t>
  </si>
  <si>
    <t>V položce je zakalkulováno: hloubení rýh, pažení a rozepření rýh včetně přepažování, svislé přemístění, naložení přebytku po zásypu (0,40 m3/m rýhy) na dopravní prostředek, odvoz do 6 km a uložení na skládku, lože pod potrubí ze štěrkopísku, dodávka a montáž potrubí z trub polyetylénových tlakových hrdlových vnějšího průměru dle popisu, dodávka a montáž šoupátek s osazením zemní soupravy (1 kus/ 20 m potrubí), tlaková zkouška potrubí, proplach a dezinfekce, obsyp potrubí sypaninou, zásyp rýhy sypaninou, se zhutněním. V položce není kalkulován poplatek za skládku zeminy. Tyto náklady se oceňují individuálně podle místních podmínek</t>
  </si>
  <si>
    <t>32</t>
  </si>
  <si>
    <t>722172742R00</t>
  </si>
  <si>
    <t>Potrubí plastové PP-RCT, bez zednických výpomocí, D 20 x 2,3 mm, S 3,2, montáž a dodávka potrubí včetně tvarovek, spojů a přechodů</t>
  </si>
  <si>
    <t>33</t>
  </si>
  <si>
    <t>722172743R00</t>
  </si>
  <si>
    <t>Potrubí plastové PP-RCT, bez zednických výpomocí, D 25 x 2,8 mm, S 3,2, montáž a dodávka potrubí včetně tvarovek, spojů a přechodů</t>
  </si>
  <si>
    <t>34</t>
  </si>
  <si>
    <t>722172744R00</t>
  </si>
  <si>
    <t>Potrubí plastové PP-RCT, bez zednických výpomocí, D 32 x 3,6 mm, S 4, montáž a dodávka potrubí včetně tvarovek, spojů a přechodů</t>
  </si>
  <si>
    <t>722172747R00</t>
  </si>
  <si>
    <t>Potrubí plastové PP-RCT, bez zednických výpomocí, D 63 x 7,1 mm, S 4, montáž a dodávka potrubí včetně tvarovek, spojů a přechodů</t>
  </si>
  <si>
    <t>Pouze v objektu K, neověřeno</t>
  </si>
  <si>
    <t>36</t>
  </si>
  <si>
    <t>722181215RT7</t>
  </si>
  <si>
    <t>Izolace návleková tl. stěny 25 mm, montáž a dodávka</t>
  </si>
  <si>
    <t>vnitřní průměr 22 mm</t>
  </si>
  <si>
    <t>37</t>
  </si>
  <si>
    <t>722181215RT8</t>
  </si>
  <si>
    <t>vnitřní průměr 25 mm</t>
  </si>
  <si>
    <t>V položce je kalkulována dodávka izolační trubice, spon a lepicí pásky</t>
  </si>
  <si>
    <t>38</t>
  </si>
  <si>
    <t>722181215RU1</t>
  </si>
  <si>
    <t>vnitřní průměr 32 mm</t>
  </si>
  <si>
    <t>39</t>
  </si>
  <si>
    <t>722181215RY3</t>
  </si>
  <si>
    <t>vnitřní průměr 63 mm</t>
  </si>
  <si>
    <t>40</t>
  </si>
  <si>
    <t>722190401R00</t>
  </si>
  <si>
    <t>Vyvedení a upevnění výpustek DN 15</t>
  </si>
  <si>
    <t>41</t>
  </si>
  <si>
    <t>722190403R00</t>
  </si>
  <si>
    <t>Vyvedení a upevnění výpustek DN 25</t>
  </si>
  <si>
    <t>42</t>
  </si>
  <si>
    <t>722236143R00</t>
  </si>
  <si>
    <t>Kohout vodovodní, kulový s vypouštěním, vnitřní-vnitřní závit, DN 25 mm, dodávka a montáž</t>
  </si>
  <si>
    <t>KUv G1", KUv G1"</t>
  </si>
  <si>
    <t>43</t>
  </si>
  <si>
    <t>722236513R00</t>
  </si>
  <si>
    <t>Filtr vodovodní, velikost oka 0,4 mm, vnitřní závity, DN 25 mm, dodávka a montáž</t>
  </si>
  <si>
    <t>F G1"</t>
  </si>
  <si>
    <t>44</t>
  </si>
  <si>
    <t>722236623R00</t>
  </si>
  <si>
    <t>Klapka vodovodní, zpětná, pružinová, 2x vnitřní závit, DN 25 mm, dodávka a montáž</t>
  </si>
  <si>
    <t>ZK G1"</t>
  </si>
  <si>
    <t>722221123R00</t>
  </si>
  <si>
    <t>Kohout vodovodní, kulový, zahradní, DN 20 mm x DN 25 mm, dodávka a montáž</t>
  </si>
  <si>
    <t>VV</t>
  </si>
  <si>
    <t>46</t>
  </si>
  <si>
    <t>722216155R00</t>
  </si>
  <si>
    <t>Ventil vodovodní, uzavírací, přírubový, bez navaření přírub, DN 50 mm, dodávka a montáž</t>
  </si>
  <si>
    <t>KK G2" nový uzávěr v objektu K (výměna starého)</t>
  </si>
  <si>
    <t xml:space="preserve">  </t>
  </si>
  <si>
    <t>47</t>
  </si>
  <si>
    <t>722236141R00</t>
  </si>
  <si>
    <t>Kohout vodovodní, kulový s vypouštěním, vnitřní-vnitřní závit, DN 15 mm, dodávka a montáž</t>
  </si>
  <si>
    <t>PV + VV G1/2"</t>
  </si>
  <si>
    <t>48</t>
  </si>
  <si>
    <t>7220013VD</t>
  </si>
  <si>
    <t>Pojistný ventil G1/2" před ohřevem, dodávka a montáž</t>
  </si>
  <si>
    <t>POJ. V. G1/2"</t>
  </si>
  <si>
    <t>49</t>
  </si>
  <si>
    <t>7220034VD</t>
  </si>
  <si>
    <t>Šachta s ventilem DN15 - 3/4" vnit. závit - 220 x 116 mm, dodávka a montáž</t>
  </si>
  <si>
    <t>50</t>
  </si>
  <si>
    <t>7210006VD</t>
  </si>
  <si>
    <t>Ponorné čerpadlo, 20 m kabel, spínací skříň, plovák, dodávka a montáž</t>
  </si>
  <si>
    <t>například: PUMPA blue line PXSM 304F 0,6 kW</t>
  </si>
  <si>
    <t>51</t>
  </si>
  <si>
    <t>722280108R00</t>
  </si>
  <si>
    <t>Tlaková zkouška vodovodního potrubí DN 50</t>
  </si>
  <si>
    <t>95+150+20+10+10</t>
  </si>
  <si>
    <t>52</t>
  </si>
  <si>
    <t>722290234R00</t>
  </si>
  <si>
    <t>Proplach a dezinfekce vodovod.potrubí DN 80</t>
  </si>
  <si>
    <t>53</t>
  </si>
  <si>
    <t>998722101R00</t>
  </si>
  <si>
    <t>Přesun hmot pro vnitřní vodovod, výšky do 6 m</t>
  </si>
  <si>
    <t>725</t>
  </si>
  <si>
    <t>Zařizovací předměty</t>
  </si>
  <si>
    <t>54</t>
  </si>
  <si>
    <t>7250022VD</t>
  </si>
  <si>
    <t>Instalační prvek pro výlevku, se splachovací nádržkou pod omítku, příprava pro nástěnou armaturu , dodávka a montáž</t>
  </si>
  <si>
    <t>725_</t>
  </si>
  <si>
    <t>2x WC, 1x WCi</t>
  </si>
  <si>
    <t>55</t>
  </si>
  <si>
    <t>725013125R00</t>
  </si>
  <si>
    <t>Klozet kombi, nádrž s armaturou, odpad vodorovný ,bílý, dodávka a montáž</t>
  </si>
  <si>
    <t>WCi</t>
  </si>
  <si>
    <t>Klozet kombinační pro ZTP, odpad vodorovný, nádrž s úspornou armaturou Dual Flush, v bílé barvě včetně sedátka.</t>
  </si>
  <si>
    <t>56</t>
  </si>
  <si>
    <t>725014131RT1</t>
  </si>
  <si>
    <t>Klozet závěsný + sedátko, bílý, dodávka a montáž</t>
  </si>
  <si>
    <t>včetně sedátka v bílé barvě</t>
  </si>
  <si>
    <t>WC</t>
  </si>
  <si>
    <t>Klozet závěsný s hlubokým splachováním, v bílé barvě včetně sedátka. Univerzální montážní modul pro zavěšení klozetu se oceňuje samostatně.</t>
  </si>
  <si>
    <t>57</t>
  </si>
  <si>
    <t>VYL + NAD</t>
  </si>
  <si>
    <t>58</t>
  </si>
  <si>
    <t>725019103R00</t>
  </si>
  <si>
    <t>Výlevka závěsná s plastovou mřížkou, dodávka a montáž</t>
  </si>
  <si>
    <t>VYL</t>
  </si>
  <si>
    <t>59</t>
  </si>
  <si>
    <t>725334301RT1</t>
  </si>
  <si>
    <t>Nálevka se sifonem, DN 32 mm, dodávka a montáž</t>
  </si>
  <si>
    <t>rozměry 78x55 mm,výška 100 mm</t>
  </si>
  <si>
    <t>HL21</t>
  </si>
  <si>
    <t>60</t>
  </si>
  <si>
    <t>725534112R00</t>
  </si>
  <si>
    <t>Ohřívač elektrický, zásobníkový, 15l, dodávka a montáž</t>
  </si>
  <si>
    <t>OH</t>
  </si>
  <si>
    <t>61</t>
  </si>
  <si>
    <t>725823111RT1</t>
  </si>
  <si>
    <t>Baterie umyvadlová stojánková, ruční, bez otvírání odpadu, dodávka a montáž</t>
  </si>
  <si>
    <t>standardní</t>
  </si>
  <si>
    <t>U</t>
  </si>
  <si>
    <t>62</t>
  </si>
  <si>
    <t>725017134R00</t>
  </si>
  <si>
    <t>Umyvadlo na šrouby, bílé, dodávka a montáž</t>
  </si>
  <si>
    <t>63</t>
  </si>
  <si>
    <t>7250019VD</t>
  </si>
  <si>
    <t>Umyvadlová stojánková baterie s prodlouženou pákou, včetně perlátoru, včetně hadiček pro připojení k rohovému ventilu, dodávka a montáž</t>
  </si>
  <si>
    <t>Ui</t>
  </si>
  <si>
    <t>64</t>
  </si>
  <si>
    <t>7250016VD</t>
  </si>
  <si>
    <t>Umyvadlo pro tělesně postižené s otvorem pro bat.,mont.sada, dodávka a montáž</t>
  </si>
  <si>
    <t>725860215R00</t>
  </si>
  <si>
    <t>Sifon umyvadlový nábytkový, D 32/40 mm, dodávka a montáž</t>
  </si>
  <si>
    <t>66</t>
  </si>
  <si>
    <t>7220003VD</t>
  </si>
  <si>
    <t>Roháček 1/2"x3/8", dodávka a montáž</t>
  </si>
  <si>
    <t>2xU, 2xUi</t>
  </si>
  <si>
    <t>67</t>
  </si>
  <si>
    <t>725860213R00</t>
  </si>
  <si>
    <t>Sifon umyvadlový, D 32/40 mm, dodávka a montáž</t>
  </si>
  <si>
    <t>Zápachová uzávěrka 5/4", pro umyvadla s krycí růžicí odtoku</t>
  </si>
  <si>
    <t>68</t>
  </si>
  <si>
    <t>725850145R00</t>
  </si>
  <si>
    <t>Sifon kondenzační, DN 40 mm, vodorovný odtok, dodávka a montáž</t>
  </si>
  <si>
    <t>HL136</t>
  </si>
  <si>
    <t>69</t>
  </si>
  <si>
    <t>998725101R00</t>
  </si>
  <si>
    <t>Přesun hmot pro zařizovací předměty, výšky do 6 m</t>
  </si>
  <si>
    <t>767</t>
  </si>
  <si>
    <t>Konstrukce doplňkové stavební (zámečnické)</t>
  </si>
  <si>
    <t>70</t>
  </si>
  <si>
    <t>767995101R00</t>
  </si>
  <si>
    <t>Systémové uložení potrubí a zařízení, včetně přesunu hmot, dodávky a montáže</t>
  </si>
  <si>
    <t>kg</t>
  </si>
  <si>
    <t>767_</t>
  </si>
  <si>
    <t>01_76_</t>
  </si>
  <si>
    <t xml:space="preserve">nosné žlábky pro potrubí, objímky s pryžovou manžetou, objímky plastové, ocelové závěsy, konzoly, pomocný a kotevní materieál včetně příslušenství
</t>
  </si>
  <si>
    <t>1,0*(65+15+45+15+22+10+15+2+8+2+35+5+200+20)+1,0*(20+10+10+25)</t>
  </si>
  <si>
    <t>1,0kg/m potrubí</t>
  </si>
  <si>
    <t>89</t>
  </si>
  <si>
    <t>Ostatní konstrukce a práce na trubním vedení</t>
  </si>
  <si>
    <t>71</t>
  </si>
  <si>
    <t>899721111R00</t>
  </si>
  <si>
    <t>Fólie výstražná z PVC bílá, šířka 22 cm</t>
  </si>
  <si>
    <t>89_</t>
  </si>
  <si>
    <t>01_8_</t>
  </si>
  <si>
    <t>95+150</t>
  </si>
  <si>
    <t>Nad potrubím vodovodu</t>
  </si>
  <si>
    <t>97</t>
  </si>
  <si>
    <t>Prorážení otvorů a ostatní bourací práce</t>
  </si>
  <si>
    <t>72</t>
  </si>
  <si>
    <t>974031154R00</t>
  </si>
  <si>
    <t>Zednické výpomoce, vysekání drážek a otvorů pro vodovodní a kanalizační potrubí ve zdivu, zpětné zapravení</t>
  </si>
  <si>
    <t>97_</t>
  </si>
  <si>
    <t>01_9_</t>
  </si>
  <si>
    <t>včetně přesunu hmot, včetně poplatku za skládku suti, vodorovné přemístění suti včetně příplatků</t>
  </si>
  <si>
    <t>0,02*(65+15+45+15+22+10+15+2+8+2+35+5+200+20)</t>
  </si>
  <si>
    <t>2 % prostup pro kanalizaci</t>
  </si>
  <si>
    <t>0,05*(20+10+10+25)</t>
  </si>
  <si>
    <t>5 % z potrubí vodovodu</t>
  </si>
  <si>
    <t>02</t>
  </si>
  <si>
    <t>HDV</t>
  </si>
  <si>
    <t>Přípravné a přidružené práce</t>
  </si>
  <si>
    <t>73</t>
  </si>
  <si>
    <t>115101201R00</t>
  </si>
  <si>
    <t>Čerpání vody na výšku do 10 m, přítok do 500 l/min</t>
  </si>
  <si>
    <t>h</t>
  </si>
  <si>
    <t>11_</t>
  </si>
  <si>
    <t>02_1_</t>
  </si>
  <si>
    <t>02_</t>
  </si>
  <si>
    <t>3*24</t>
  </si>
  <si>
    <t>3 dny</t>
  </si>
  <si>
    <t>Množství měrných jednotek je doba, po kterou je čerpadlo v provozu. Množství m.j. je uvedeno dle předpokladu, celková cena této práce se stanoví podle skutečnosti při provádění stavebních prací.</t>
  </si>
  <si>
    <t>74</t>
  </si>
  <si>
    <t>115101301R00</t>
  </si>
  <si>
    <t>Pohotovost čerp.soupravy, výška 10 m, přítok 500 l</t>
  </si>
  <si>
    <t>den</t>
  </si>
  <si>
    <t xml:space="preserve">Oceňují se všechny dny od ukončení montáže po započetí demontáže čerpací soustavy. </t>
  </si>
  <si>
    <t>712</t>
  </si>
  <si>
    <t>Izolace střech (živičné krytiny)</t>
  </si>
  <si>
    <t>75</t>
  </si>
  <si>
    <t>712391382RZ1</t>
  </si>
  <si>
    <t>Provedení násypu z hrubého kameniva frakce 8 - 32 mm, tl. 60-80 mm</t>
  </si>
  <si>
    <t>m2</t>
  </si>
  <si>
    <t>712_</t>
  </si>
  <si>
    <t>02_71_</t>
  </si>
  <si>
    <t>včetně dodávky kameniva</t>
  </si>
  <si>
    <t>Podzemní vsak</t>
  </si>
  <si>
    <t>83</t>
  </si>
  <si>
    <t>Potrubí z trub kameninových</t>
  </si>
  <si>
    <t>76</t>
  </si>
  <si>
    <t>831350012RAD</t>
  </si>
  <si>
    <t>Kanalizace z trub PVC hrdlových D 160 mm</t>
  </si>
  <si>
    <t>83_</t>
  </si>
  <si>
    <t>02_8_</t>
  </si>
  <si>
    <t>hloubka 3,0 m</t>
  </si>
  <si>
    <t>PVC-KG DN100</t>
  </si>
  <si>
    <t>PVC-KG DN125</t>
  </si>
  <si>
    <t>PVC-KG DN150</t>
  </si>
  <si>
    <t>PVC-KG DN200</t>
  </si>
  <si>
    <t>Perforované potrubí pro podzemní vsak DN125</t>
  </si>
  <si>
    <t>V položce je zakalkulováno: hloubení rýh, pažení a rozepření rýh včetně přepažování, svislé přemístění, naložení přebytku po zásypu (0,524 m3/m rýhy) na dopravní prostředek, odvoz do 6 km a uložení na skládku, lože pod potrubí ze štěrkopísku, dodávka a montáž potrubí z trub PVC vnějšího průměru dle popisu,  zřízení kanalizační přípojky (1 kus/20 m potrubí), dodávka a montáž PVC tvarovek odbočných (1 kus/ 20 m potrubí), dodávka a montáž PVC tvarovek jednoosých (1 kus/ 20 m potrubí), obsyp potrubí pískem, zásyp rýhy sypaninou, se zhutněním. V položce není kalkulován poplatek za skládku zeminy. Tyto náklady se oceňují individuálně podle místních podmínek.</t>
  </si>
  <si>
    <t>77</t>
  </si>
  <si>
    <t>831350014RAD</t>
  </si>
  <si>
    <t>Kanalizace z trub PVC hrdlových D 315 mm</t>
  </si>
  <si>
    <t>PVC-KG DN300</t>
  </si>
  <si>
    <t>V položce je zakalkulováno: hloubení rýh, pažení a rozepření rýh včetně přepažování, svislé přemístění, naložení přebytku po zásypu (0,747 m3/m rýhy) na dopravní prostředek, odvoz do 6 km a uložení na skládku, lože pod potrubí ze štěrkopísku, dodávka a montáž potrubí z trub PVC vnějšího průměru dle popisu,  zřízení kanalizační přípojky (1 kus/20 m potrubí), dodávka a montáž PVC tvarovek odbočných (1 kus/ 20 m potrubí), dodávka a montáž PVC tvarovek jednoosých (1 kus/ 20 m potrubí), obsyp potrubí pískem, zásyp rýhy sypaninou, se zhutněním. V položce není kalkulován poplatek za skládku zeminy. Tyto náklady se oceňují individuálně podle místních podmínek.</t>
  </si>
  <si>
    <t>78</t>
  </si>
  <si>
    <t>831990010RAD</t>
  </si>
  <si>
    <t>Příplatek za každých dalších 50 cm hloubky rýhy</t>
  </si>
  <si>
    <t>při šířce rýhy do 2,00 m</t>
  </si>
  <si>
    <t>D315</t>
  </si>
  <si>
    <t>D 160</t>
  </si>
  <si>
    <t>V položce je zakalkulováno: hloubení rýh, pažení a rozepření rýh včetně přepažování, svislé přemístění výkopku, zásyp rýhy sypaninou se zhutněním.</t>
  </si>
  <si>
    <t>79</t>
  </si>
  <si>
    <t>7210007VD</t>
  </si>
  <si>
    <t>Retenční nádrž hranatá PNS 641/558/319 -14/16, doprava a montáž</t>
  </si>
  <si>
    <t>Pravoúhlá skládaná nádrž vnitřních rozměrů 5300/6130 mm, výška 2780 mm, tl. stěny 140 mm, tl. dna 160 mm, vstupní komínek, poklop, žebřík, otvory, těsnění, vírový regulátor</t>
  </si>
  <si>
    <t>RN</t>
  </si>
  <si>
    <t>7210008VD</t>
  </si>
  <si>
    <t>Odlučovač ropných látek, dodávka a montáž</t>
  </si>
  <si>
    <t>včetně vystrojení</t>
  </si>
  <si>
    <t>ORL</t>
  </si>
  <si>
    <t>81</t>
  </si>
  <si>
    <t>899721112R00</t>
  </si>
  <si>
    <t>Fólie výstražná z PVC, šířka 30 cm</t>
  </si>
  <si>
    <t>30+75+35+25</t>
  </si>
  <si>
    <t>82</t>
  </si>
  <si>
    <t>894412313RCB</t>
  </si>
  <si>
    <t>Šachta, DN 1000 stěna 120 mm, dno přímé V max. 150</t>
  </si>
  <si>
    <t>hloubka dna 4,66 m poklop litina 40 t</t>
  </si>
  <si>
    <t>RŠ2. RŠ3</t>
  </si>
  <si>
    <t>V položce je zakalkulováno: osazení betonového dna, betonových skruží, šachetního konusu, vyrovnávacího prstence vložení těsnění mezi dílce a osazení litinového poklopu.  V max. 150 vtok/výtok do max. DN 150</t>
  </si>
  <si>
    <t>H00</t>
  </si>
  <si>
    <t>Běžné stavební práce</t>
  </si>
  <si>
    <t>998276101R00</t>
  </si>
  <si>
    <t>Přesun hmot, trubní vedení plastová, otevř. výkop</t>
  </si>
  <si>
    <t>H00_</t>
  </si>
  <si>
    <t>02_9_</t>
  </si>
  <si>
    <t>Položka je určena pro trubní vedení (vodovod nebo kanalizace) hloubené nebo ražené z trub z plastických hmot nebo sklolaminátových včetně drobných objektů. Platnost položky je vymezena pro nejmenší skladovací plochu 50 m2 + 1,30 m2/t, pro největší dopravní vzdálenost 15 m od hrany výkopu na povrchu nebo 15 m od okraje šachty k těžišti skládek na povrchu. V případech, kdy nejsou splněny tyto podmínky použije se příplatek - 6115 až - 6119</t>
  </si>
  <si>
    <t>M</t>
  </si>
  <si>
    <t>Ostatní materiál</t>
  </si>
  <si>
    <t>84</t>
  </si>
  <si>
    <t>69370510</t>
  </si>
  <si>
    <t>Geotextilie netkaná 200 g/m2</t>
  </si>
  <si>
    <t>0</t>
  </si>
  <si>
    <t>Z99999_</t>
  </si>
  <si>
    <t>02_Z_</t>
  </si>
  <si>
    <t>40+90</t>
  </si>
  <si>
    <t>Vpichovaná netkaná textilie pro stavbu silnic, železnic, zemních staveb, pro stavbu hrází, kanálů a odvodňovacích systémů pro funkci separační, filtrační a výztužnou (S, F, R)  Materiálové složení: 100% polypropylenová střiž Barva: bíl</t>
  </si>
  <si>
    <t>03</t>
  </si>
  <si>
    <t>PJK</t>
  </si>
  <si>
    <t>85</t>
  </si>
  <si>
    <t>03_1_</t>
  </si>
  <si>
    <t>03_</t>
  </si>
  <si>
    <t>86</t>
  </si>
  <si>
    <t>dny</t>
  </si>
  <si>
    <t>87</t>
  </si>
  <si>
    <t>721 00-1001JSVD</t>
  </si>
  <si>
    <t>Ověření trasy stávající kanalizace</t>
  </si>
  <si>
    <t>88</t>
  </si>
  <si>
    <t>831260014RAE</t>
  </si>
  <si>
    <t>Kanalizační přípojka z trub kameninových DN 150, dodávka a montáž</t>
  </si>
  <si>
    <t>03_8_</t>
  </si>
  <si>
    <t>V položce je zakalkulováno: hloubení rýh, pažení a rozepření rýh včetně přepažování, svislé přemístění výkopku, naložení přebytku po zásypu (0,19 m3/m rýhy), odvoz do 6 km a uložení na skládku, lože pod potrubí ze štěrkopísku, dodávka a osazení půlených obrubníků pod potrubí, dodávka a montáž potrubí z trub kameninových světlosti dle popisu, zřízení kanalizační přípojky (1 kus/20 m potrubí), dodávka a montáž kameninových tvarovek odbočných (1 kus/ 20 m potrubí), dodávka a montáž kameninových tvarovek jednoosých (1 kus/ 20 m potrubí), obetonování potrubí betonem prostým C 8/10 včetně bednění, obsyp potrubí prohozenou sypaninou, zásyp rýhy sypaninou, se zhutněním. V položce není kalkulován poplatek za skládku zeminy. Tyto náklady se oceňují individuálně podle místních podmínek. Položka je určena pro kanalizaci z trub kameninových s pryžovým spojem</t>
  </si>
  <si>
    <t>90</t>
  </si>
  <si>
    <t>831990101RAB</t>
  </si>
  <si>
    <t>Příplatek za trasu ve vozovce živičné</t>
  </si>
  <si>
    <t>při šířce rýhy do 1,0 m</t>
  </si>
  <si>
    <t>V položce je zakalkolováno: řezání živičného krytu do hloubky 15 cm, odstranění živičného krytu tl. 15 cm, odstranění podkladu z kameniva hrubého drceného tl. 20 cm, odstranění podkladu z kameniva těženého tl. 20 cm, naložení suti a odvoz do 5 km, zřízení podkladu ze štěrkopísku tl. 20 cm, podkladu z kameniva obalovaného asfaltem třídy I. tl. 15 cm, vyspravení krytu vozovky živičnou směsí z kameniva těženého nebo ze štěrkopísku obaleného asfaltem tl. 5 cm. V položce není kalkulován poplatek za skládku pro vybouranou suť. Tyto náklady se oceňují individuálně podle místních podmínek. Orientační hmotnost vybouraných konstrukcí je 0,633 t/m konstrukce</t>
  </si>
  <si>
    <t>91</t>
  </si>
  <si>
    <t>Fólie výstražná z PVC, šířka 22 cm</t>
  </si>
  <si>
    <t>92</t>
  </si>
  <si>
    <t>892855112R00</t>
  </si>
  <si>
    <t>Kontrola kanalizace TV kamerou do 50 m</t>
  </si>
  <si>
    <t>Kontrola stávající části PJK</t>
  </si>
  <si>
    <t>93</t>
  </si>
  <si>
    <t>Šachta, DN 1000 stěna 120 mm, dno přímé V max. 150, dodávka a montáž</t>
  </si>
  <si>
    <t>hloubka dna 5,78 m poklop litina 40 t</t>
  </si>
  <si>
    <t>RŠ1</t>
  </si>
  <si>
    <t>H27</t>
  </si>
  <si>
    <t>Vedení trubní dálková a přípojná</t>
  </si>
  <si>
    <t>94</t>
  </si>
  <si>
    <t>H27_</t>
  </si>
  <si>
    <t>03_9_</t>
  </si>
  <si>
    <t>Celkem:</t>
  </si>
  <si>
    <t>Poznámka:</t>
  </si>
  <si>
    <t>Stavební rozpočet - rekapitulace</t>
  </si>
  <si>
    <t>Zkrácený popis</t>
  </si>
  <si>
    <t>Náklady (Kč) - dodávka</t>
  </si>
  <si>
    <t>Náklady (Kč) - Montáž</t>
  </si>
  <si>
    <t>Náklady (Kč) - celkem</t>
  </si>
  <si>
    <t>Celková hmotnost (t)</t>
  </si>
  <si>
    <t>F</t>
  </si>
  <si>
    <t>T</t>
  </si>
  <si>
    <t>IČO/DIČ:</t>
  </si>
  <si>
    <t>07117043/CZ07117043</t>
  </si>
  <si>
    <t>Položek:</t>
  </si>
  <si>
    <t>Datum:</t>
  </si>
  <si>
    <t>Rozpočtové náklady v Kč</t>
  </si>
  <si>
    <t>A</t>
  </si>
  <si>
    <t>Základní rozpočtové náklady</t>
  </si>
  <si>
    <t>B</t>
  </si>
  <si>
    <t>Doplňkové náklady</t>
  </si>
  <si>
    <t>C</t>
  </si>
  <si>
    <t>Náklady na umístění stavby (NUS)</t>
  </si>
  <si>
    <t>HSV</t>
  </si>
  <si>
    <t>Dodávky</t>
  </si>
  <si>
    <t>Práce přesčas</t>
  </si>
  <si>
    <t>Zařízení staveniště</t>
  </si>
  <si>
    <t>Bez pevné podl.</t>
  </si>
  <si>
    <t>Mimostav. doprava</t>
  </si>
  <si>
    <t>PSV</t>
  </si>
  <si>
    <t>Kulturní památka</t>
  </si>
  <si>
    <t>Územní vlivy</t>
  </si>
  <si>
    <t>Provozní vlivy</t>
  </si>
  <si>
    <t>"M"</t>
  </si>
  <si>
    <t>Ostatní</t>
  </si>
  <si>
    <t>NUS z rozpočtu</t>
  </si>
  <si>
    <t>Přesun hmot a sutí</t>
  </si>
  <si>
    <t>ZRN celkem</t>
  </si>
  <si>
    <t>DN celkem</t>
  </si>
  <si>
    <t>NUS celkem</t>
  </si>
  <si>
    <t>DN celkem z obj.</t>
  </si>
  <si>
    <t>NUS celkem z obj.</t>
  </si>
  <si>
    <t>VORN celkem</t>
  </si>
  <si>
    <t>VORN celkem z obj.</t>
  </si>
  <si>
    <t>Základ 0%</t>
  </si>
  <si>
    <t>Základ 12%</t>
  </si>
  <si>
    <t>DPH 12%</t>
  </si>
  <si>
    <t>Celkem bez DPH</t>
  </si>
  <si>
    <t>Základ 21%</t>
  </si>
  <si>
    <t>DPH 21%</t>
  </si>
  <si>
    <t>Celkem včetně DPH</t>
  </si>
  <si>
    <t>Projektant</t>
  </si>
  <si>
    <t>Objednatel</t>
  </si>
  <si>
    <t>Zhotovitel</t>
  </si>
  <si>
    <t>Datum, razítko a podpis</t>
  </si>
  <si>
    <t>Vedlejší a ostatní rozpočtové náklady</t>
  </si>
  <si>
    <t>Vedlejší rozpočtové náklady VRN</t>
  </si>
  <si>
    <t>Doplňkové náklady DN</t>
  </si>
  <si>
    <t>Kč</t>
  </si>
  <si>
    <t>%</t>
  </si>
  <si>
    <t>Základna</t>
  </si>
  <si>
    <t>Celkem DN</t>
  </si>
  <si>
    <t>Celkem NUS</t>
  </si>
  <si>
    <t>Celkem VRN</t>
  </si>
  <si>
    <t>Ostatní rozpočtové náklady ORN</t>
  </si>
  <si>
    <t>Ostatní rozpočtové náklady (ORN)</t>
  </si>
  <si>
    <t>Celkem ORN</t>
  </si>
  <si>
    <t xml:space="preserve">Stavební soupis prací </t>
  </si>
  <si>
    <t xml:space="preserve">Krycí list soupis prací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</si>
</sst>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Calibri"/>
      <charset val="1"/>
    </font>
    <font>
      <sz val="18"/>
      <color rgb="FF000000"/>
      <name val="Arial"/>
      <charset val="238"/>
    </font>
    <font>
      <b/>
      <sz val="10"/>
      <color rgb="FF000000"/>
      <name val="Arial"/>
      <charset val="238"/>
    </font>
    <font>
      <sz val="10"/>
      <color rgb="FF000000"/>
      <name val="Arial"/>
      <charset val="238"/>
    </font>
    <font>
      <i/>
      <sz val="10"/>
      <color rgb="FF000000"/>
      <name val="Arial"/>
      <charset val="238"/>
    </font>
    <font>
      <i/>
      <sz val="8"/>
      <color rgb="FF000000"/>
      <name val="Arial"/>
      <charset val="238"/>
    </font>
    <font>
      <b/>
      <sz val="18"/>
      <color rgb="FF000000"/>
      <name val="Arial"/>
      <charset val="238"/>
    </font>
    <font>
      <b/>
      <sz val="20"/>
      <color rgb="FF000000"/>
      <name val="Arial"/>
      <charset val="238"/>
    </font>
    <font>
      <b/>
      <sz val="11"/>
      <color rgb="FF000000"/>
      <name val="Arial"/>
      <charset val="238"/>
    </font>
    <font>
      <b/>
      <sz val="12"/>
      <color rgb="FF000000"/>
      <name val="Arial"/>
      <charset val="238"/>
    </font>
    <font>
      <sz val="12"/>
      <color rgb="FF000000"/>
      <name val="Arial"/>
      <charset val="238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8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82">
    <xf numFmtId="0" fontId="0" fillId="0" borderId="0" xfId="0"/>
    <xf numFmtId="4" fontId="2" fillId="2" borderId="0" xfId="0" applyNumberFormat="1" applyFont="1" applyFill="1" applyAlignment="1">
      <alignment horizontal="right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2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left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3" fillId="2" borderId="36" xfId="0" applyFont="1" applyFill="1" applyBorder="1" applyAlignment="1">
      <alignment horizontal="left" vertical="center"/>
    </xf>
    <xf numFmtId="0" fontId="2" fillId="2" borderId="37" xfId="0" applyFont="1" applyFill="1" applyBorder="1" applyAlignment="1">
      <alignment horizontal="left" vertical="center"/>
    </xf>
    <xf numFmtId="0" fontId="3" fillId="2" borderId="37" xfId="0" applyFont="1" applyFill="1" applyBorder="1" applyAlignment="1">
      <alignment horizontal="left" vertical="center"/>
    </xf>
    <xf numFmtId="4" fontId="2" fillId="2" borderId="37" xfId="0" applyNumberFormat="1" applyFont="1" applyFill="1" applyBorder="1" applyAlignment="1">
      <alignment horizontal="right" vertical="center"/>
    </xf>
    <xf numFmtId="0" fontId="2" fillId="2" borderId="37" xfId="0" applyFont="1" applyFill="1" applyBorder="1" applyAlignment="1">
      <alignment horizontal="right" vertical="center"/>
    </xf>
    <xf numFmtId="0" fontId="2" fillId="2" borderId="38" xfId="0" applyFont="1" applyFill="1" applyBorder="1" applyAlignment="1">
      <alignment horizontal="right" vertical="center"/>
    </xf>
    <xf numFmtId="0" fontId="3" fillId="2" borderId="5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2" fillId="2" borderId="6" xfId="0" applyFont="1" applyFill="1" applyBorder="1" applyAlignment="1">
      <alignment horizontal="right" vertical="center"/>
    </xf>
    <xf numFmtId="4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0" fontId="0" fillId="0" borderId="5" xfId="0" applyBorder="1"/>
    <xf numFmtId="0" fontId="4" fillId="0" borderId="0" xfId="0" applyFont="1" applyAlignment="1">
      <alignment horizontal="left" vertical="center"/>
    </xf>
    <xf numFmtId="4" fontId="4" fillId="0" borderId="0" xfId="0" applyNumberFormat="1" applyFont="1" applyAlignment="1">
      <alignment horizontal="right" vertical="center"/>
    </xf>
    <xf numFmtId="0" fontId="0" fillId="0" borderId="6" xfId="0" applyBorder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0" fontId="0" fillId="0" borderId="39" xfId="0" applyBorder="1"/>
    <xf numFmtId="0" fontId="0" fillId="0" borderId="40" xfId="0" applyBorder="1"/>
    <xf numFmtId="0" fontId="4" fillId="0" borderId="40" xfId="0" applyFont="1" applyBorder="1" applyAlignment="1">
      <alignment horizontal="right" vertical="center"/>
    </xf>
    <xf numFmtId="0" fontId="2" fillId="0" borderId="42" xfId="0" applyFont="1" applyBorder="1" applyAlignment="1">
      <alignment horizontal="left" vertical="center"/>
    </xf>
    <xf numFmtId="4" fontId="2" fillId="0" borderId="42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43" xfId="0" applyFont="1" applyBorder="1" applyAlignment="1">
      <alignment horizontal="left" vertical="center"/>
    </xf>
    <xf numFmtId="0" fontId="2" fillId="0" borderId="44" xfId="0" applyFont="1" applyBorder="1" applyAlignment="1">
      <alignment horizontal="left" vertical="center"/>
    </xf>
    <xf numFmtId="0" fontId="2" fillId="0" borderId="45" xfId="0" applyFont="1" applyBorder="1" applyAlignment="1">
      <alignment horizontal="left" vertical="center"/>
    </xf>
    <xf numFmtId="0" fontId="2" fillId="0" borderId="45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3" fillId="0" borderId="36" xfId="0" applyFont="1" applyBorder="1" applyAlignment="1">
      <alignment horizontal="left" vertical="center"/>
    </xf>
    <xf numFmtId="0" fontId="3" fillId="0" borderId="37" xfId="0" applyFont="1" applyBorder="1" applyAlignment="1">
      <alignment horizontal="left" vertical="center"/>
    </xf>
    <xf numFmtId="4" fontId="3" fillId="0" borderId="37" xfId="0" applyNumberFormat="1" applyFont="1" applyBorder="1" applyAlignment="1">
      <alignment horizontal="right" vertical="center"/>
    </xf>
    <xf numFmtId="4" fontId="3" fillId="0" borderId="38" xfId="0" applyNumberFormat="1" applyFont="1" applyBorder="1" applyAlignment="1">
      <alignment horizontal="right" vertical="center"/>
    </xf>
    <xf numFmtId="0" fontId="3" fillId="0" borderId="47" xfId="0" applyFont="1" applyBorder="1" applyAlignment="1">
      <alignment horizontal="right" vertical="center"/>
    </xf>
    <xf numFmtId="4" fontId="3" fillId="0" borderId="6" xfId="0" applyNumberFormat="1" applyFont="1" applyBorder="1" applyAlignment="1">
      <alignment horizontal="right" vertical="center"/>
    </xf>
    <xf numFmtId="0" fontId="3" fillId="0" borderId="39" xfId="0" applyFont="1" applyBorder="1" applyAlignment="1">
      <alignment horizontal="left" vertical="center"/>
    </xf>
    <xf numFmtId="0" fontId="3" fillId="0" borderId="40" xfId="0" applyFont="1" applyBorder="1" applyAlignment="1">
      <alignment horizontal="left" vertical="center"/>
    </xf>
    <xf numFmtId="4" fontId="3" fillId="0" borderId="40" xfId="0" applyNumberFormat="1" applyFont="1" applyBorder="1" applyAlignment="1">
      <alignment horizontal="right" vertical="center"/>
    </xf>
    <xf numFmtId="4" fontId="3" fillId="0" borderId="41" xfId="0" applyNumberFormat="1" applyFont="1" applyBorder="1" applyAlignment="1">
      <alignment horizontal="right" vertical="center"/>
    </xf>
    <xf numFmtId="0" fontId="7" fillId="2" borderId="49" xfId="0" applyFont="1" applyFill="1" applyBorder="1" applyAlignment="1">
      <alignment horizontal="center" vertical="center"/>
    </xf>
    <xf numFmtId="0" fontId="7" fillId="2" borderId="52" xfId="0" applyFont="1" applyFill="1" applyBorder="1" applyAlignment="1">
      <alignment horizontal="center" vertical="center"/>
    </xf>
    <xf numFmtId="0" fontId="9" fillId="0" borderId="53" xfId="0" applyFont="1" applyBorder="1" applyAlignment="1">
      <alignment horizontal="left" vertical="center"/>
    </xf>
    <xf numFmtId="0" fontId="10" fillId="0" borderId="54" xfId="0" applyFont="1" applyBorder="1" applyAlignment="1">
      <alignment horizontal="left" vertical="center"/>
    </xf>
    <xf numFmtId="4" fontId="10" fillId="0" borderId="54" xfId="0" applyNumberFormat="1" applyFont="1" applyBorder="1" applyAlignment="1">
      <alignment horizontal="right" vertical="center"/>
    </xf>
    <xf numFmtId="0" fontId="9" fillId="0" borderId="57" xfId="0" applyFont="1" applyBorder="1" applyAlignment="1">
      <alignment horizontal="left" vertical="center"/>
    </xf>
    <xf numFmtId="0" fontId="10" fillId="0" borderId="54" xfId="0" applyFont="1" applyBorder="1" applyAlignment="1">
      <alignment horizontal="right" vertical="center"/>
    </xf>
    <xf numFmtId="4" fontId="10" fillId="0" borderId="61" xfId="0" applyNumberFormat="1" applyFont="1" applyBorder="1" applyAlignment="1">
      <alignment horizontal="right" vertical="center"/>
    </xf>
    <xf numFmtId="0" fontId="10" fillId="0" borderId="61" xfId="0" applyFont="1" applyBorder="1" applyAlignment="1">
      <alignment horizontal="right" vertical="center"/>
    </xf>
    <xf numFmtId="4" fontId="10" fillId="0" borderId="52" xfId="0" applyNumberFormat="1" applyFont="1" applyBorder="1" applyAlignment="1">
      <alignment horizontal="right" vertical="center"/>
    </xf>
    <xf numFmtId="4" fontId="10" fillId="0" borderId="30" xfId="0" applyNumberFormat="1" applyFont="1" applyBorder="1" applyAlignment="1">
      <alignment horizontal="right" vertical="center"/>
    </xf>
    <xf numFmtId="4" fontId="9" fillId="2" borderId="51" xfId="0" applyNumberFormat="1" applyFont="1" applyFill="1" applyBorder="1" applyAlignment="1">
      <alignment horizontal="right" vertical="center"/>
    </xf>
    <xf numFmtId="4" fontId="9" fillId="2" borderId="56" xfId="0" applyNumberFormat="1" applyFont="1" applyFill="1" applyBorder="1" applyAlignment="1">
      <alignment horizontal="right" vertical="center"/>
    </xf>
    <xf numFmtId="0" fontId="5" fillId="0" borderId="37" xfId="0" applyFont="1" applyBorder="1" applyAlignment="1">
      <alignment horizontal="left" vertical="center"/>
    </xf>
    <xf numFmtId="0" fontId="2" fillId="0" borderId="19" xfId="0" applyFont="1" applyBorder="1" applyAlignment="1">
      <alignment horizontal="right" vertical="center"/>
    </xf>
    <xf numFmtId="4" fontId="3" fillId="0" borderId="54" xfId="0" applyNumberFormat="1" applyFont="1" applyBorder="1" applyAlignment="1">
      <alignment horizontal="right" vertical="center"/>
    </xf>
    <xf numFmtId="0" fontId="3" fillId="0" borderId="54" xfId="0" applyFont="1" applyBorder="1" applyAlignment="1">
      <alignment horizontal="left" vertical="center"/>
    </xf>
    <xf numFmtId="4" fontId="3" fillId="0" borderId="80" xfId="0" applyNumberFormat="1" applyFont="1" applyBorder="1" applyAlignment="1">
      <alignment horizontal="right" vertical="center"/>
    </xf>
    <xf numFmtId="0" fontId="3" fillId="0" borderId="80" xfId="0" applyFont="1" applyBorder="1" applyAlignment="1">
      <alignment horizontal="left" vertical="center"/>
    </xf>
    <xf numFmtId="0" fontId="2" fillId="0" borderId="84" xfId="0" applyFont="1" applyBorder="1" applyAlignment="1">
      <alignment horizontal="left" vertical="center"/>
    </xf>
    <xf numFmtId="0" fontId="2" fillId="0" borderId="84" xfId="0" applyFont="1" applyBorder="1" applyAlignment="1">
      <alignment horizontal="right" vertical="center"/>
    </xf>
    <xf numFmtId="4" fontId="2" fillId="0" borderId="84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1" fontId="3" fillId="0" borderId="6" xfId="0" applyNumberFormat="1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40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41" xfId="0" applyFont="1" applyBorder="1" applyAlignment="1">
      <alignment horizontal="left" vertical="center"/>
    </xf>
    <xf numFmtId="0" fontId="6" fillId="0" borderId="48" xfId="0" applyFont="1" applyBorder="1" applyAlignment="1">
      <alignment horizontal="center" vertical="center"/>
    </xf>
    <xf numFmtId="0" fontId="8" fillId="0" borderId="50" xfId="0" applyFont="1" applyBorder="1" applyAlignment="1">
      <alignment horizontal="left" vertical="center"/>
    </xf>
    <xf numFmtId="0" fontId="8" fillId="0" borderId="51" xfId="0" applyFont="1" applyBorder="1" applyAlignment="1">
      <alignment horizontal="left" vertical="center"/>
    </xf>
    <xf numFmtId="0" fontId="3" fillId="0" borderId="39" xfId="0" applyFont="1" applyBorder="1" applyAlignment="1">
      <alignment horizontal="left" vertical="center"/>
    </xf>
    <xf numFmtId="0" fontId="9" fillId="0" borderId="58" xfId="0" applyFont="1" applyBorder="1" applyAlignment="1">
      <alignment horizontal="left" vertical="center"/>
    </xf>
    <xf numFmtId="0" fontId="9" fillId="0" borderId="56" xfId="0" applyFont="1" applyBorder="1" applyAlignment="1">
      <alignment horizontal="left" vertical="center"/>
    </xf>
    <xf numFmtId="0" fontId="9" fillId="0" borderId="59" xfId="0" applyFont="1" applyBorder="1" applyAlignment="1">
      <alignment horizontal="left" vertical="center"/>
    </xf>
    <xf numFmtId="0" fontId="9" fillId="0" borderId="60" xfId="0" applyFont="1" applyBorder="1" applyAlignment="1">
      <alignment horizontal="left" vertical="center"/>
    </xf>
    <xf numFmtId="0" fontId="9" fillId="0" borderId="63" xfId="0" applyFont="1" applyBorder="1" applyAlignment="1">
      <alignment horizontal="left" vertical="center"/>
    </xf>
    <xf numFmtId="0" fontId="9" fillId="0" borderId="51" xfId="0" applyFont="1" applyBorder="1" applyAlignment="1">
      <alignment horizontal="left" vertical="center"/>
    </xf>
    <xf numFmtId="0" fontId="10" fillId="0" borderId="55" xfId="0" applyFont="1" applyBorder="1" applyAlignment="1">
      <alignment horizontal="left" vertical="center"/>
    </xf>
    <xf numFmtId="0" fontId="10" fillId="0" borderId="56" xfId="0" applyFont="1" applyBorder="1" applyAlignment="1">
      <alignment horizontal="left" vertical="center"/>
    </xf>
    <xf numFmtId="0" fontId="10" fillId="0" borderId="62" xfId="0" applyFont="1" applyBorder="1" applyAlignment="1">
      <alignment horizontal="left" vertical="center"/>
    </xf>
    <xf numFmtId="0" fontId="10" fillId="0" borderId="60" xfId="0" applyFont="1" applyBorder="1" applyAlignment="1">
      <alignment horizontal="left" vertical="center"/>
    </xf>
    <xf numFmtId="0" fontId="9" fillId="0" borderId="50" xfId="0" applyFont="1" applyBorder="1" applyAlignment="1">
      <alignment horizontal="left" vertical="center"/>
    </xf>
    <xf numFmtId="0" fontId="9" fillId="0" borderId="55" xfId="0" applyFont="1" applyBorder="1" applyAlignment="1">
      <alignment horizontal="left" vertical="center"/>
    </xf>
    <xf numFmtId="0" fontId="9" fillId="2" borderId="63" xfId="0" applyFont="1" applyFill="1" applyBorder="1" applyAlignment="1">
      <alignment horizontal="left" vertical="center"/>
    </xf>
    <xf numFmtId="0" fontId="9" fillId="2" borderId="64" xfId="0" applyFont="1" applyFill="1" applyBorder="1" applyAlignment="1">
      <alignment horizontal="left" vertical="center"/>
    </xf>
    <xf numFmtId="0" fontId="9" fillId="2" borderId="58" xfId="0" applyFont="1" applyFill="1" applyBorder="1" applyAlignment="1">
      <alignment horizontal="left" vertical="center"/>
    </xf>
    <xf numFmtId="0" fontId="9" fillId="2" borderId="65" xfId="0" applyFont="1" applyFill="1" applyBorder="1" applyAlignment="1">
      <alignment horizontal="left" vertical="center"/>
    </xf>
    <xf numFmtId="0" fontId="9" fillId="2" borderId="50" xfId="0" applyFont="1" applyFill="1" applyBorder="1" applyAlignment="1">
      <alignment horizontal="left" vertical="center"/>
    </xf>
    <xf numFmtId="0" fontId="9" fillId="2" borderId="55" xfId="0" applyFont="1" applyFill="1" applyBorder="1" applyAlignment="1">
      <alignment horizontal="left" vertical="center"/>
    </xf>
    <xf numFmtId="0" fontId="10" fillId="0" borderId="69" xfId="0" applyFont="1" applyBorder="1" applyAlignment="1">
      <alignment horizontal="left" vertical="center"/>
    </xf>
    <xf numFmtId="0" fontId="10" fillId="0" borderId="67" xfId="0" applyFont="1" applyBorder="1" applyAlignment="1">
      <alignment horizontal="left" vertical="center"/>
    </xf>
    <xf numFmtId="0" fontId="10" fillId="0" borderId="68" xfId="0" applyFont="1" applyBorder="1" applyAlignment="1">
      <alignment horizontal="left" vertical="center"/>
    </xf>
    <xf numFmtId="0" fontId="10" fillId="0" borderId="72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71" xfId="0" applyFont="1" applyBorder="1" applyAlignment="1">
      <alignment horizontal="left" vertical="center"/>
    </xf>
    <xf numFmtId="0" fontId="10" fillId="0" borderId="76" xfId="0" applyFont="1" applyBorder="1" applyAlignment="1">
      <alignment horizontal="left" vertical="center"/>
    </xf>
    <xf numFmtId="0" fontId="10" fillId="0" borderId="74" xfId="0" applyFont="1" applyBorder="1" applyAlignment="1">
      <alignment horizontal="left" vertical="center"/>
    </xf>
    <xf numFmtId="0" fontId="10" fillId="0" borderId="75" xfId="0" applyFont="1" applyBorder="1" applyAlignment="1">
      <alignment horizontal="left" vertical="center"/>
    </xf>
    <xf numFmtId="0" fontId="10" fillId="0" borderId="66" xfId="0" applyFont="1" applyBorder="1" applyAlignment="1">
      <alignment horizontal="left" vertical="center"/>
    </xf>
    <xf numFmtId="0" fontId="10" fillId="0" borderId="70" xfId="0" applyFont="1" applyBorder="1" applyAlignment="1">
      <alignment horizontal="left" vertical="center"/>
    </xf>
    <xf numFmtId="0" fontId="10" fillId="0" borderId="73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2" fillId="0" borderId="25" xfId="0" applyFont="1" applyBorder="1" applyAlignment="1">
      <alignment horizontal="left" vertical="center"/>
    </xf>
    <xf numFmtId="0" fontId="2" fillId="0" borderId="26" xfId="0" applyFont="1" applyBorder="1" applyAlignment="1">
      <alignment horizontal="left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2" borderId="37" xfId="0" applyFont="1" applyFill="1" applyBorder="1" applyAlignment="1">
      <alignment horizontal="left" vertical="center" wrapText="1"/>
    </xf>
    <xf numFmtId="0" fontId="2" fillId="2" borderId="37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40" xfId="0" applyFont="1" applyBorder="1" applyAlignment="1">
      <alignment horizontal="left" vertical="center" wrapText="1"/>
    </xf>
    <xf numFmtId="0" fontId="4" fillId="0" borderId="40" xfId="0" applyFont="1" applyBorder="1" applyAlignment="1">
      <alignment horizontal="left" vertical="center"/>
    </xf>
    <xf numFmtId="0" fontId="4" fillId="0" borderId="41" xfId="0" applyFont="1" applyBorder="1" applyAlignment="1">
      <alignment horizontal="left" vertical="center"/>
    </xf>
    <xf numFmtId="0" fontId="2" fillId="0" borderId="4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3" fillId="0" borderId="58" xfId="0" applyFont="1" applyBorder="1" applyAlignment="1">
      <alignment horizontal="left" vertical="center"/>
    </xf>
    <xf numFmtId="0" fontId="3" fillId="0" borderId="65" xfId="0" applyFont="1" applyBorder="1" applyAlignment="1">
      <alignment horizontal="left" vertical="center"/>
    </xf>
    <xf numFmtId="0" fontId="3" fillId="0" borderId="56" xfId="0" applyFont="1" applyBorder="1" applyAlignment="1">
      <alignment horizontal="left" vertical="center"/>
    </xf>
    <xf numFmtId="0" fontId="3" fillId="0" borderId="77" xfId="0" applyFont="1" applyBorder="1" applyAlignment="1">
      <alignment horizontal="left" vertical="center"/>
    </xf>
    <xf numFmtId="0" fontId="3" fillId="0" borderId="78" xfId="0" applyFont="1" applyBorder="1" applyAlignment="1">
      <alignment horizontal="left" vertical="center"/>
    </xf>
    <xf numFmtId="0" fontId="3" fillId="0" borderId="79" xfId="0" applyFont="1" applyBorder="1" applyAlignment="1">
      <alignment horizontal="left" vertical="center"/>
    </xf>
    <xf numFmtId="0" fontId="2" fillId="0" borderId="81" xfId="0" applyFont="1" applyBorder="1" applyAlignment="1">
      <alignment horizontal="left" vertical="center"/>
    </xf>
    <xf numFmtId="0" fontId="2" fillId="0" borderId="82" xfId="0" applyFont="1" applyBorder="1" applyAlignment="1">
      <alignment horizontal="left" vertical="center"/>
    </xf>
    <xf numFmtId="0" fontId="2" fillId="0" borderId="83" xfId="0" applyFont="1" applyBorder="1" applyAlignment="1">
      <alignment horizontal="left" vertical="center"/>
    </xf>
    <xf numFmtId="0" fontId="9" fillId="0" borderId="81" xfId="0" applyFont="1" applyBorder="1" applyAlignment="1">
      <alignment horizontal="left" vertical="center"/>
    </xf>
    <xf numFmtId="0" fontId="9" fillId="0" borderId="82" xfId="0" applyFont="1" applyBorder="1" applyAlignment="1">
      <alignment horizontal="left" vertical="center"/>
    </xf>
    <xf numFmtId="0" fontId="9" fillId="0" borderId="83" xfId="0" applyFont="1" applyBorder="1" applyAlignment="1">
      <alignment horizontal="left" vertical="center"/>
    </xf>
    <xf numFmtId="4" fontId="9" fillId="0" borderId="85" xfId="0" applyNumberFormat="1" applyFont="1" applyBorder="1" applyAlignment="1">
      <alignment horizontal="right" vertical="center"/>
    </xf>
    <xf numFmtId="0" fontId="9" fillId="0" borderId="82" xfId="0" applyFont="1" applyBorder="1" applyAlignment="1">
      <alignment horizontal="right" vertical="center"/>
    </xf>
    <xf numFmtId="0" fontId="9" fillId="0" borderId="83" xfId="0" applyFont="1" applyBorder="1" applyAlignment="1">
      <alignment horizontal="righ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0" cy="0"/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0" cy="0"/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0" cy="0"/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0" cy="0"/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37"/>
  <sheetViews>
    <sheetView tabSelected="1" workbookViewId="0">
      <selection activeCell="F8" sqref="F8:G9"/>
    </sheetView>
  </sheetViews>
  <sheetFormatPr defaultColWidth="12.140625" defaultRowHeight="15" customHeight="1" x14ac:dyDescent="0.25"/>
  <cols>
    <col min="1" max="1" width="9.140625" customWidth="1"/>
    <col min="2" max="2" width="12.85546875" customWidth="1"/>
    <col min="3" max="3" width="27.140625" customWidth="1"/>
    <col min="4" max="4" width="10" customWidth="1"/>
    <col min="5" max="5" width="14" customWidth="1"/>
    <col min="6" max="6" width="27.140625" customWidth="1"/>
    <col min="7" max="7" width="9.140625" customWidth="1"/>
    <col min="8" max="8" width="12.85546875" customWidth="1"/>
    <col min="9" max="9" width="27.140625" customWidth="1"/>
  </cols>
  <sheetData>
    <row r="1" spans="1:9" ht="54.75" customHeight="1" x14ac:dyDescent="0.25">
      <c r="A1" s="87" t="s">
        <v>546</v>
      </c>
      <c r="B1" s="88"/>
      <c r="C1" s="88"/>
      <c r="D1" s="88"/>
      <c r="E1" s="88"/>
      <c r="F1" s="88"/>
      <c r="G1" s="88"/>
      <c r="H1" s="88"/>
      <c r="I1" s="88"/>
    </row>
    <row r="2" spans="1:9" x14ac:dyDescent="0.25">
      <c r="A2" s="89" t="s">
        <v>0</v>
      </c>
      <c r="B2" s="90"/>
      <c r="C2" s="99" t="str">
        <f>'Stavební soupis prací '!D2</f>
        <v>FNB Parkovací dům DN</v>
      </c>
      <c r="D2" s="100"/>
      <c r="E2" s="94" t="s">
        <v>4</v>
      </c>
      <c r="F2" s="94">
        <f>'Stavební soupis prací '!J2</f>
        <v>0</v>
      </c>
      <c r="G2" s="90"/>
      <c r="H2" s="94" t="s">
        <v>490</v>
      </c>
      <c r="I2" s="96" t="s">
        <v>50</v>
      </c>
    </row>
    <row r="3" spans="1:9" ht="15" customHeight="1" x14ac:dyDescent="0.25">
      <c r="A3" s="91"/>
      <c r="B3" s="92"/>
      <c r="C3" s="101"/>
      <c r="D3" s="101"/>
      <c r="E3" s="92"/>
      <c r="F3" s="92"/>
      <c r="G3" s="92"/>
      <c r="H3" s="92"/>
      <c r="I3" s="97"/>
    </row>
    <row r="4" spans="1:9" x14ac:dyDescent="0.25">
      <c r="A4" s="93" t="s">
        <v>5</v>
      </c>
      <c r="B4" s="92"/>
      <c r="C4" s="95" t="str">
        <f>'Stavební soupis prací '!D4</f>
        <v>D.1.4c - ZTI, IO400 - HDV, IO411 - PJK</v>
      </c>
      <c r="D4" s="92"/>
      <c r="E4" s="95" t="s">
        <v>8</v>
      </c>
      <c r="F4" s="95">
        <f>'Stavební soupis prací '!J4</f>
        <v>0</v>
      </c>
      <c r="G4" s="92"/>
      <c r="H4" s="95" t="s">
        <v>490</v>
      </c>
      <c r="I4" s="97" t="s">
        <v>491</v>
      </c>
    </row>
    <row r="5" spans="1:9" ht="15" customHeight="1" x14ac:dyDescent="0.25">
      <c r="A5" s="91"/>
      <c r="B5" s="92"/>
      <c r="C5" s="92"/>
      <c r="D5" s="92"/>
      <c r="E5" s="92"/>
      <c r="F5" s="92"/>
      <c r="G5" s="92"/>
      <c r="H5" s="92"/>
      <c r="I5" s="97"/>
    </row>
    <row r="6" spans="1:9" x14ac:dyDescent="0.25">
      <c r="A6" s="93" t="s">
        <v>9</v>
      </c>
      <c r="B6" s="92"/>
      <c r="C6" s="95" t="str">
        <f>'Stavební soupis prací '!D6</f>
        <v xml:space="preserve"> </v>
      </c>
      <c r="D6" s="92"/>
      <c r="E6" s="95" t="s">
        <v>11</v>
      </c>
      <c r="F6" s="95" t="str">
        <f>'Stavební soupis prací '!J6</f>
        <v> </v>
      </c>
      <c r="G6" s="92"/>
      <c r="H6" s="95" t="s">
        <v>490</v>
      </c>
      <c r="I6" s="97" t="s">
        <v>50</v>
      </c>
    </row>
    <row r="7" spans="1:9" ht="15" customHeight="1" x14ac:dyDescent="0.25">
      <c r="A7" s="91"/>
      <c r="B7" s="92"/>
      <c r="C7" s="92"/>
      <c r="D7" s="92"/>
      <c r="E7" s="92"/>
      <c r="F7" s="92"/>
      <c r="G7" s="92"/>
      <c r="H7" s="92"/>
      <c r="I7" s="97"/>
    </row>
    <row r="8" spans="1:9" x14ac:dyDescent="0.25">
      <c r="A8" s="93" t="s">
        <v>7</v>
      </c>
      <c r="B8" s="92"/>
      <c r="C8" s="95">
        <f>'Stavební soupis prací '!H4</f>
        <v>0</v>
      </c>
      <c r="D8" s="92"/>
      <c r="E8" s="95" t="s">
        <v>10</v>
      </c>
      <c r="F8" s="95" t="str">
        <f>'Stavební soupis prací '!H6</f>
        <v xml:space="preserve"> </v>
      </c>
      <c r="G8" s="92"/>
      <c r="H8" s="92" t="s">
        <v>492</v>
      </c>
      <c r="I8" s="98">
        <v>94</v>
      </c>
    </row>
    <row r="9" spans="1:9" x14ac:dyDescent="0.25">
      <c r="A9" s="91"/>
      <c r="B9" s="92"/>
      <c r="C9" s="92"/>
      <c r="D9" s="92"/>
      <c r="E9" s="92"/>
      <c r="F9" s="92"/>
      <c r="G9" s="92"/>
      <c r="H9" s="92"/>
      <c r="I9" s="97"/>
    </row>
    <row r="10" spans="1:9" x14ac:dyDescent="0.25">
      <c r="A10" s="93" t="s">
        <v>13</v>
      </c>
      <c r="B10" s="92"/>
      <c r="C10" s="95" t="str">
        <f>'Stavební soupis prací '!D8</f>
        <v xml:space="preserve"> </v>
      </c>
      <c r="D10" s="92"/>
      <c r="E10" s="95" t="s">
        <v>15</v>
      </c>
      <c r="F10" s="95">
        <f>'Stavební soupis prací '!J8</f>
        <v>0</v>
      </c>
      <c r="G10" s="92"/>
      <c r="H10" s="92" t="s">
        <v>493</v>
      </c>
      <c r="I10" s="103">
        <f>'Stavební soupis prací '!H8</f>
        <v>0</v>
      </c>
    </row>
    <row r="11" spans="1:9" x14ac:dyDescent="0.25">
      <c r="A11" s="108"/>
      <c r="B11" s="102"/>
      <c r="C11" s="102"/>
      <c r="D11" s="102"/>
      <c r="E11" s="102"/>
      <c r="F11" s="102"/>
      <c r="G11" s="102"/>
      <c r="H11" s="102"/>
      <c r="I11" s="104"/>
    </row>
    <row r="12" spans="1:9" ht="23.25" x14ac:dyDescent="0.25">
      <c r="A12" s="105" t="s">
        <v>494</v>
      </c>
      <c r="B12" s="105"/>
      <c r="C12" s="105"/>
      <c r="D12" s="105"/>
      <c r="E12" s="105"/>
      <c r="F12" s="105"/>
      <c r="G12" s="105"/>
      <c r="H12" s="105"/>
      <c r="I12" s="105"/>
    </row>
    <row r="13" spans="1:9" ht="26.25" customHeight="1" x14ac:dyDescent="0.25">
      <c r="A13" s="65" t="s">
        <v>495</v>
      </c>
      <c r="B13" s="106" t="s">
        <v>496</v>
      </c>
      <c r="C13" s="107"/>
      <c r="D13" s="66" t="s">
        <v>497</v>
      </c>
      <c r="E13" s="106" t="s">
        <v>498</v>
      </c>
      <c r="F13" s="107"/>
      <c r="G13" s="66" t="s">
        <v>499</v>
      </c>
      <c r="H13" s="106" t="s">
        <v>500</v>
      </c>
      <c r="I13" s="107"/>
    </row>
    <row r="14" spans="1:9" ht="15.75" x14ac:dyDescent="0.25">
      <c r="A14" s="67" t="s">
        <v>501</v>
      </c>
      <c r="B14" s="68" t="s">
        <v>502</v>
      </c>
      <c r="C14" s="69">
        <f>SUM('Stavební soupis prací '!AB12:AB262)</f>
        <v>0</v>
      </c>
      <c r="D14" s="115" t="s">
        <v>503</v>
      </c>
      <c r="E14" s="116"/>
      <c r="F14" s="69">
        <f>VORN!I15</f>
        <v>0</v>
      </c>
      <c r="G14" s="115" t="s">
        <v>504</v>
      </c>
      <c r="H14" s="116"/>
      <c r="I14" s="69">
        <f>VORN!I21</f>
        <v>0</v>
      </c>
    </row>
    <row r="15" spans="1:9" ht="15.75" x14ac:dyDescent="0.25">
      <c r="A15" s="70" t="s">
        <v>50</v>
      </c>
      <c r="B15" s="68" t="s">
        <v>33</v>
      </c>
      <c r="C15" s="69">
        <f>SUM('Stavební soupis prací '!AC12:AC262)</f>
        <v>0</v>
      </c>
      <c r="D15" s="115" t="s">
        <v>505</v>
      </c>
      <c r="E15" s="116"/>
      <c r="F15" s="69">
        <f>VORN!I16</f>
        <v>0</v>
      </c>
      <c r="G15" s="115" t="s">
        <v>506</v>
      </c>
      <c r="H15" s="116"/>
      <c r="I15" s="69">
        <f>VORN!I22</f>
        <v>0</v>
      </c>
    </row>
    <row r="16" spans="1:9" ht="15.75" x14ac:dyDescent="0.25">
      <c r="A16" s="67" t="s">
        <v>507</v>
      </c>
      <c r="B16" s="68" t="s">
        <v>502</v>
      </c>
      <c r="C16" s="69">
        <f>SUM('Stavební soupis prací '!AD12:AD262)</f>
        <v>0</v>
      </c>
      <c r="D16" s="115" t="s">
        <v>508</v>
      </c>
      <c r="E16" s="116"/>
      <c r="F16" s="69">
        <f>VORN!I17</f>
        <v>0</v>
      </c>
      <c r="G16" s="115" t="s">
        <v>509</v>
      </c>
      <c r="H16" s="116"/>
      <c r="I16" s="69">
        <f>VORN!I23</f>
        <v>0</v>
      </c>
    </row>
    <row r="17" spans="1:9" ht="15.75" x14ac:dyDescent="0.25">
      <c r="A17" s="70" t="s">
        <v>50</v>
      </c>
      <c r="B17" s="68" t="s">
        <v>33</v>
      </c>
      <c r="C17" s="69">
        <f>SUM('Stavební soupis prací '!AE12:AE262)</f>
        <v>0</v>
      </c>
      <c r="D17" s="115" t="s">
        <v>50</v>
      </c>
      <c r="E17" s="116"/>
      <c r="F17" s="71" t="s">
        <v>50</v>
      </c>
      <c r="G17" s="115" t="s">
        <v>510</v>
      </c>
      <c r="H17" s="116"/>
      <c r="I17" s="69">
        <f>VORN!I24</f>
        <v>0</v>
      </c>
    </row>
    <row r="18" spans="1:9" ht="15.75" x14ac:dyDescent="0.25">
      <c r="A18" s="67" t="s">
        <v>511</v>
      </c>
      <c r="B18" s="68" t="s">
        <v>502</v>
      </c>
      <c r="C18" s="69">
        <f>SUM('Stavební soupis prací '!AF12:AF262)</f>
        <v>0</v>
      </c>
      <c r="D18" s="115" t="s">
        <v>50</v>
      </c>
      <c r="E18" s="116"/>
      <c r="F18" s="71" t="s">
        <v>50</v>
      </c>
      <c r="G18" s="115" t="s">
        <v>512</v>
      </c>
      <c r="H18" s="116"/>
      <c r="I18" s="69">
        <f>VORN!I25</f>
        <v>0</v>
      </c>
    </row>
    <row r="19" spans="1:9" ht="15.75" x14ac:dyDescent="0.25">
      <c r="A19" s="70" t="s">
        <v>50</v>
      </c>
      <c r="B19" s="68" t="s">
        <v>33</v>
      </c>
      <c r="C19" s="69">
        <f>SUM('Stavební soupis prací '!AG12:AG262)</f>
        <v>0</v>
      </c>
      <c r="D19" s="115" t="s">
        <v>50</v>
      </c>
      <c r="E19" s="116"/>
      <c r="F19" s="71" t="s">
        <v>50</v>
      </c>
      <c r="G19" s="115" t="s">
        <v>513</v>
      </c>
      <c r="H19" s="116"/>
      <c r="I19" s="69">
        <f>VORN!I26</f>
        <v>0</v>
      </c>
    </row>
    <row r="20" spans="1:9" ht="15.75" x14ac:dyDescent="0.25">
      <c r="A20" s="109" t="s">
        <v>436</v>
      </c>
      <c r="B20" s="110"/>
      <c r="C20" s="69">
        <f>SUM('Stavební soupis prací '!AH12:AH262)</f>
        <v>0</v>
      </c>
      <c r="D20" s="115" t="s">
        <v>50</v>
      </c>
      <c r="E20" s="116"/>
      <c r="F20" s="71" t="s">
        <v>50</v>
      </c>
      <c r="G20" s="115" t="s">
        <v>50</v>
      </c>
      <c r="H20" s="116"/>
      <c r="I20" s="71" t="s">
        <v>50</v>
      </c>
    </row>
    <row r="21" spans="1:9" ht="15.75" x14ac:dyDescent="0.25">
      <c r="A21" s="111" t="s">
        <v>514</v>
      </c>
      <c r="B21" s="112"/>
      <c r="C21" s="72">
        <f>SUM('Stavební soupis prací '!Z12:Z262)</f>
        <v>0</v>
      </c>
      <c r="D21" s="117" t="s">
        <v>50</v>
      </c>
      <c r="E21" s="118"/>
      <c r="F21" s="73" t="s">
        <v>50</v>
      </c>
      <c r="G21" s="117" t="s">
        <v>50</v>
      </c>
      <c r="H21" s="118"/>
      <c r="I21" s="73" t="s">
        <v>50</v>
      </c>
    </row>
    <row r="22" spans="1:9" ht="16.5" customHeight="1" x14ac:dyDescent="0.25">
      <c r="A22" s="113" t="s">
        <v>515</v>
      </c>
      <c r="B22" s="114"/>
      <c r="C22" s="74">
        <f>SUM(C14:C21)</f>
        <v>0</v>
      </c>
      <c r="D22" s="119" t="s">
        <v>516</v>
      </c>
      <c r="E22" s="114"/>
      <c r="F22" s="74">
        <f>SUM(F14:F21)</f>
        <v>0</v>
      </c>
      <c r="G22" s="119" t="s">
        <v>517</v>
      </c>
      <c r="H22" s="114"/>
      <c r="I22" s="74">
        <f>SUM(I14:I21)</f>
        <v>0</v>
      </c>
    </row>
    <row r="23" spans="1:9" ht="15.75" x14ac:dyDescent="0.25">
      <c r="D23" s="109" t="s">
        <v>518</v>
      </c>
      <c r="E23" s="110"/>
      <c r="F23" s="75">
        <v>0</v>
      </c>
      <c r="G23" s="120" t="s">
        <v>519</v>
      </c>
      <c r="H23" s="110"/>
      <c r="I23" s="69">
        <v>0</v>
      </c>
    </row>
    <row r="24" spans="1:9" ht="15.75" x14ac:dyDescent="0.25">
      <c r="G24" s="109" t="s">
        <v>520</v>
      </c>
      <c r="H24" s="110"/>
      <c r="I24" s="69">
        <f>vorn_sum</f>
        <v>0</v>
      </c>
    </row>
    <row r="25" spans="1:9" ht="15.75" x14ac:dyDescent="0.25">
      <c r="G25" s="109" t="s">
        <v>521</v>
      </c>
      <c r="H25" s="110"/>
      <c r="I25" s="69">
        <v>0</v>
      </c>
    </row>
    <row r="27" spans="1:9" ht="15.75" x14ac:dyDescent="0.25">
      <c r="A27" s="121" t="s">
        <v>522</v>
      </c>
      <c r="B27" s="122"/>
      <c r="C27" s="76">
        <f>SUM('Stavební soupis prací '!AJ12:AJ262)</f>
        <v>0</v>
      </c>
    </row>
    <row r="28" spans="1:9" ht="15.75" x14ac:dyDescent="0.25">
      <c r="A28" s="123" t="s">
        <v>523</v>
      </c>
      <c r="B28" s="124"/>
      <c r="C28" s="77">
        <f>SUM('Stavební soupis prací '!AK12:AK262)</f>
        <v>0</v>
      </c>
      <c r="D28" s="125" t="s">
        <v>524</v>
      </c>
      <c r="E28" s="122"/>
      <c r="F28" s="76">
        <f>ROUND(C28*(12/100),2)</f>
        <v>0</v>
      </c>
      <c r="G28" s="125" t="s">
        <v>525</v>
      </c>
      <c r="H28" s="122"/>
      <c r="I28" s="76">
        <f>SUM(C27:C29)</f>
        <v>0</v>
      </c>
    </row>
    <row r="29" spans="1:9" ht="15.75" x14ac:dyDescent="0.25">
      <c r="A29" s="123" t="s">
        <v>526</v>
      </c>
      <c r="B29" s="124"/>
      <c r="C29" s="77">
        <f>SUM('Stavební soupis prací '!AL12:AL262)+(F22+I22+F23+I23+I24+I25)</f>
        <v>0</v>
      </c>
      <c r="D29" s="126" t="s">
        <v>527</v>
      </c>
      <c r="E29" s="124"/>
      <c r="F29" s="77">
        <f>ROUND(C29*(21/100),2)</f>
        <v>0</v>
      </c>
      <c r="G29" s="126" t="s">
        <v>528</v>
      </c>
      <c r="H29" s="124"/>
      <c r="I29" s="77">
        <f>SUM(F28:F29)+I28</f>
        <v>0</v>
      </c>
    </row>
    <row r="31" spans="1:9" x14ac:dyDescent="0.25">
      <c r="A31" s="136" t="s">
        <v>529</v>
      </c>
      <c r="B31" s="128"/>
      <c r="C31" s="129"/>
      <c r="D31" s="127" t="s">
        <v>530</v>
      </c>
      <c r="E31" s="128"/>
      <c r="F31" s="129"/>
      <c r="G31" s="127" t="s">
        <v>531</v>
      </c>
      <c r="H31" s="128"/>
      <c r="I31" s="129"/>
    </row>
    <row r="32" spans="1:9" x14ac:dyDescent="0.25">
      <c r="A32" s="137" t="s">
        <v>50</v>
      </c>
      <c r="B32" s="131"/>
      <c r="C32" s="132"/>
      <c r="D32" s="130" t="s">
        <v>50</v>
      </c>
      <c r="E32" s="131"/>
      <c r="F32" s="132"/>
      <c r="G32" s="130" t="s">
        <v>50</v>
      </c>
      <c r="H32" s="131"/>
      <c r="I32" s="132"/>
    </row>
    <row r="33" spans="1:9" x14ac:dyDescent="0.25">
      <c r="A33" s="137" t="s">
        <v>50</v>
      </c>
      <c r="B33" s="131"/>
      <c r="C33" s="132"/>
      <c r="D33" s="130" t="s">
        <v>50</v>
      </c>
      <c r="E33" s="131"/>
      <c r="F33" s="132"/>
      <c r="G33" s="130" t="s">
        <v>50</v>
      </c>
      <c r="H33" s="131"/>
      <c r="I33" s="132"/>
    </row>
    <row r="34" spans="1:9" x14ac:dyDescent="0.25">
      <c r="A34" s="137" t="s">
        <v>50</v>
      </c>
      <c r="B34" s="131"/>
      <c r="C34" s="132"/>
      <c r="D34" s="130" t="s">
        <v>50</v>
      </c>
      <c r="E34" s="131"/>
      <c r="F34" s="132"/>
      <c r="G34" s="130" t="s">
        <v>50</v>
      </c>
      <c r="H34" s="131"/>
      <c r="I34" s="132"/>
    </row>
    <row r="35" spans="1:9" x14ac:dyDescent="0.25">
      <c r="A35" s="138" t="s">
        <v>532</v>
      </c>
      <c r="B35" s="134"/>
      <c r="C35" s="135"/>
      <c r="D35" s="133" t="s">
        <v>532</v>
      </c>
      <c r="E35" s="134"/>
      <c r="F35" s="135"/>
      <c r="G35" s="133" t="s">
        <v>532</v>
      </c>
      <c r="H35" s="134"/>
      <c r="I35" s="135"/>
    </row>
    <row r="36" spans="1:9" x14ac:dyDescent="0.25">
      <c r="A36" s="78" t="s">
        <v>481</v>
      </c>
    </row>
    <row r="37" spans="1:9" ht="12.75" customHeight="1" x14ac:dyDescent="0.25">
      <c r="A37" s="95" t="s">
        <v>50</v>
      </c>
      <c r="B37" s="92"/>
      <c r="C37" s="92"/>
      <c r="D37" s="92"/>
      <c r="E37" s="92"/>
      <c r="F37" s="92"/>
      <c r="G37" s="92"/>
      <c r="H37" s="92"/>
      <c r="I37" s="92"/>
    </row>
  </sheetData>
  <mergeCells count="83">
    <mergeCell ref="A37:I37"/>
    <mergeCell ref="G31:I31"/>
    <mergeCell ref="G32:I32"/>
    <mergeCell ref="G33:I33"/>
    <mergeCell ref="G34:I34"/>
    <mergeCell ref="G35:I35"/>
    <mergeCell ref="D31:F31"/>
    <mergeCell ref="D32:F32"/>
    <mergeCell ref="D33:F33"/>
    <mergeCell ref="D34:F34"/>
    <mergeCell ref="D35:F35"/>
    <mergeCell ref="A31:C31"/>
    <mergeCell ref="A32:C32"/>
    <mergeCell ref="A33:C33"/>
    <mergeCell ref="A34:C34"/>
    <mergeCell ref="A35:C35"/>
    <mergeCell ref="G24:H24"/>
    <mergeCell ref="G25:H25"/>
    <mergeCell ref="A27:B27"/>
    <mergeCell ref="A28:B28"/>
    <mergeCell ref="A29:B29"/>
    <mergeCell ref="D28:E28"/>
    <mergeCell ref="D29:E29"/>
    <mergeCell ref="G28:H28"/>
    <mergeCell ref="G29:H29"/>
    <mergeCell ref="D23:E2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20:B20"/>
    <mergeCell ref="A21:B21"/>
    <mergeCell ref="A22:B22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I10:I11"/>
    <mergeCell ref="A12:I12"/>
    <mergeCell ref="B13:C13"/>
    <mergeCell ref="E13:F13"/>
    <mergeCell ref="H13:I13"/>
    <mergeCell ref="F10:G11"/>
    <mergeCell ref="A10:B11"/>
    <mergeCell ref="H2:H3"/>
    <mergeCell ref="H4:H5"/>
    <mergeCell ref="H6:H7"/>
    <mergeCell ref="H8:H9"/>
    <mergeCell ref="H10:H11"/>
    <mergeCell ref="C8:D9"/>
    <mergeCell ref="C10:D11"/>
    <mergeCell ref="E2:E3"/>
    <mergeCell ref="E4:E5"/>
    <mergeCell ref="E6:E7"/>
    <mergeCell ref="E8:E9"/>
    <mergeCell ref="E10:E11"/>
    <mergeCell ref="A1:I1"/>
    <mergeCell ref="A2:B3"/>
    <mergeCell ref="A4:B5"/>
    <mergeCell ref="A6:B7"/>
    <mergeCell ref="A8:B9"/>
    <mergeCell ref="F2:G3"/>
    <mergeCell ref="F4:G5"/>
    <mergeCell ref="F6:G7"/>
    <mergeCell ref="F8:G9"/>
    <mergeCell ref="I2:I3"/>
    <mergeCell ref="I4:I5"/>
    <mergeCell ref="I6:I7"/>
    <mergeCell ref="I8:I9"/>
    <mergeCell ref="C2:D3"/>
    <mergeCell ref="C4:D5"/>
    <mergeCell ref="C6:D7"/>
  </mergeCells>
  <pageMargins left="0.393999993801117" right="0.393999993801117" top="0.59100002050399802" bottom="0.59100002050399802" header="0" footer="0"/>
  <pageSetup scale="6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Z265"/>
  <sheetViews>
    <sheetView workbookViewId="0">
      <pane ySplit="11" topLeftCell="A245" activePane="bottomLeft" state="frozen"/>
      <selection pane="bottomLeft" activeCell="G266" sqref="G266"/>
    </sheetView>
  </sheetViews>
  <sheetFormatPr defaultColWidth="12.140625" defaultRowHeight="15" customHeight="1" x14ac:dyDescent="0.25"/>
  <cols>
    <col min="1" max="1" width="4" customWidth="1"/>
    <col min="2" max="2" width="7.5703125" customWidth="1"/>
    <col min="3" max="3" width="17.85546875" customWidth="1"/>
    <col min="4" max="4" width="65" customWidth="1"/>
    <col min="5" max="5" width="35.5703125" customWidth="1"/>
    <col min="6" max="6" width="6.42578125" customWidth="1"/>
    <col min="7" max="7" width="12.85546875" customWidth="1"/>
    <col min="8" max="8" width="12" customWidth="1"/>
    <col min="9" max="9" width="11.140625" customWidth="1"/>
    <col min="10" max="13" width="15.7109375" customWidth="1"/>
    <col min="14" max="15" width="11.7109375" customWidth="1"/>
    <col min="16" max="16" width="13.42578125" customWidth="1"/>
    <col min="25" max="75" width="12.140625" hidden="1"/>
    <col min="76" max="76" width="220.7109375" hidden="1" customWidth="1"/>
    <col min="77" max="78" width="12.140625" hidden="1"/>
  </cols>
  <sheetData>
    <row r="1" spans="1:76" ht="54.75" customHeight="1" x14ac:dyDescent="0.25">
      <c r="A1" s="88" t="s">
        <v>545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AS1" s="1">
        <f>SUM(AJ1:AJ2)</f>
        <v>0</v>
      </c>
      <c r="AT1" s="1">
        <f>SUM(AK1:AK2)</f>
        <v>0</v>
      </c>
      <c r="AU1" s="1">
        <f>SUM(AL1:AL2)</f>
        <v>0</v>
      </c>
    </row>
    <row r="2" spans="1:76" x14ac:dyDescent="0.25">
      <c r="A2" s="89" t="s">
        <v>0</v>
      </c>
      <c r="B2" s="90"/>
      <c r="C2" s="90"/>
      <c r="D2" s="99" t="s">
        <v>1</v>
      </c>
      <c r="E2" s="100"/>
      <c r="F2" s="90" t="s">
        <v>2</v>
      </c>
      <c r="G2" s="90"/>
      <c r="H2" s="90" t="s">
        <v>3</v>
      </c>
      <c r="I2" s="94" t="s">
        <v>4</v>
      </c>
      <c r="J2" s="94"/>
      <c r="K2" s="90"/>
      <c r="L2" s="90"/>
      <c r="M2" s="90"/>
      <c r="N2" s="90"/>
      <c r="O2" s="90"/>
      <c r="P2" s="96"/>
    </row>
    <row r="3" spans="1:76" x14ac:dyDescent="0.25">
      <c r="A3" s="91"/>
      <c r="B3" s="92"/>
      <c r="C3" s="92"/>
      <c r="D3" s="101"/>
      <c r="E3" s="101"/>
      <c r="F3" s="92"/>
      <c r="G3" s="92"/>
      <c r="H3" s="92"/>
      <c r="I3" s="92"/>
      <c r="J3" s="92"/>
      <c r="K3" s="92"/>
      <c r="L3" s="92"/>
      <c r="M3" s="92"/>
      <c r="N3" s="92"/>
      <c r="O3" s="92"/>
      <c r="P3" s="97"/>
    </row>
    <row r="4" spans="1:76" x14ac:dyDescent="0.25">
      <c r="A4" s="93" t="s">
        <v>5</v>
      </c>
      <c r="B4" s="92"/>
      <c r="C4" s="92"/>
      <c r="D4" s="95" t="s">
        <v>6</v>
      </c>
      <c r="E4" s="92"/>
      <c r="F4" s="92" t="s">
        <v>7</v>
      </c>
      <c r="G4" s="92"/>
      <c r="H4" s="92"/>
      <c r="I4" s="95" t="s">
        <v>8</v>
      </c>
      <c r="J4" s="95"/>
      <c r="K4" s="92"/>
      <c r="L4" s="92"/>
      <c r="M4" s="92"/>
      <c r="N4" s="92"/>
      <c r="O4" s="92"/>
      <c r="P4" s="97"/>
    </row>
    <row r="5" spans="1:76" x14ac:dyDescent="0.25">
      <c r="A5" s="91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7"/>
    </row>
    <row r="6" spans="1:76" x14ac:dyDescent="0.25">
      <c r="A6" s="93" t="s">
        <v>9</v>
      </c>
      <c r="B6" s="92"/>
      <c r="C6" s="92"/>
      <c r="D6" s="95" t="s">
        <v>3</v>
      </c>
      <c r="E6" s="92"/>
      <c r="F6" s="92" t="s">
        <v>10</v>
      </c>
      <c r="G6" s="92"/>
      <c r="H6" s="92" t="s">
        <v>3</v>
      </c>
      <c r="I6" s="95" t="s">
        <v>11</v>
      </c>
      <c r="J6" s="92" t="s">
        <v>12</v>
      </c>
      <c r="K6" s="92"/>
      <c r="L6" s="92"/>
      <c r="M6" s="92"/>
      <c r="N6" s="92"/>
      <c r="O6" s="92"/>
      <c r="P6" s="97"/>
    </row>
    <row r="7" spans="1:76" x14ac:dyDescent="0.25">
      <c r="A7" s="91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7"/>
    </row>
    <row r="8" spans="1:76" x14ac:dyDescent="0.25">
      <c r="A8" s="93" t="s">
        <v>13</v>
      </c>
      <c r="B8" s="92"/>
      <c r="C8" s="92"/>
      <c r="D8" s="95" t="s">
        <v>3</v>
      </c>
      <c r="E8" s="92"/>
      <c r="F8" s="92" t="s">
        <v>14</v>
      </c>
      <c r="G8" s="92"/>
      <c r="H8" s="92"/>
      <c r="I8" s="95" t="s">
        <v>15</v>
      </c>
      <c r="J8" s="95"/>
      <c r="K8" s="92"/>
      <c r="L8" s="92"/>
      <c r="M8" s="92"/>
      <c r="N8" s="92"/>
      <c r="O8" s="92"/>
      <c r="P8" s="97"/>
    </row>
    <row r="9" spans="1:76" x14ac:dyDescent="0.25">
      <c r="A9" s="139"/>
      <c r="B9" s="140"/>
      <c r="C9" s="140"/>
      <c r="D9" s="140"/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52"/>
    </row>
    <row r="10" spans="1:76" x14ac:dyDescent="0.25">
      <c r="A10" s="5" t="s">
        <v>16</v>
      </c>
      <c r="B10" s="6" t="s">
        <v>17</v>
      </c>
      <c r="C10" s="6" t="s">
        <v>18</v>
      </c>
      <c r="D10" s="153" t="s">
        <v>19</v>
      </c>
      <c r="E10" s="154"/>
      <c r="F10" s="6" t="s">
        <v>20</v>
      </c>
      <c r="G10" s="7" t="s">
        <v>21</v>
      </c>
      <c r="H10" s="8" t="s">
        <v>22</v>
      </c>
      <c r="I10" s="9" t="s">
        <v>23</v>
      </c>
      <c r="J10" s="143" t="s">
        <v>24</v>
      </c>
      <c r="K10" s="144"/>
      <c r="L10" s="145"/>
      <c r="M10" s="10" t="s">
        <v>24</v>
      </c>
      <c r="N10" s="146" t="s">
        <v>25</v>
      </c>
      <c r="O10" s="147"/>
      <c r="P10" s="11" t="s">
        <v>26</v>
      </c>
      <c r="BK10" s="12" t="s">
        <v>27</v>
      </c>
      <c r="BL10" s="13" t="s">
        <v>28</v>
      </c>
      <c r="BW10" s="13" t="s">
        <v>29</v>
      </c>
    </row>
    <row r="11" spans="1:76" x14ac:dyDescent="0.25">
      <c r="A11" s="14" t="s">
        <v>3</v>
      </c>
      <c r="B11" s="15" t="s">
        <v>3</v>
      </c>
      <c r="C11" s="15" t="s">
        <v>3</v>
      </c>
      <c r="D11" s="141" t="s">
        <v>30</v>
      </c>
      <c r="E11" s="142"/>
      <c r="F11" s="15" t="s">
        <v>3</v>
      </c>
      <c r="G11" s="15" t="s">
        <v>3</v>
      </c>
      <c r="H11" s="16" t="s">
        <v>31</v>
      </c>
      <c r="I11" s="17" t="s">
        <v>3</v>
      </c>
      <c r="J11" s="18" t="s">
        <v>32</v>
      </c>
      <c r="K11" s="19" t="s">
        <v>33</v>
      </c>
      <c r="L11" s="20" t="s">
        <v>34</v>
      </c>
      <c r="M11" s="21" t="s">
        <v>35</v>
      </c>
      <c r="N11" s="22" t="s">
        <v>36</v>
      </c>
      <c r="O11" s="23" t="s">
        <v>34</v>
      </c>
      <c r="P11" s="24" t="s">
        <v>37</v>
      </c>
      <c r="Z11" s="12" t="s">
        <v>38</v>
      </c>
      <c r="AA11" s="12" t="s">
        <v>39</v>
      </c>
      <c r="AB11" s="12" t="s">
        <v>40</v>
      </c>
      <c r="AC11" s="12" t="s">
        <v>41</v>
      </c>
      <c r="AD11" s="12" t="s">
        <v>42</v>
      </c>
      <c r="AE11" s="12" t="s">
        <v>43</v>
      </c>
      <c r="AF11" s="12" t="s">
        <v>44</v>
      </c>
      <c r="AG11" s="12" t="s">
        <v>45</v>
      </c>
      <c r="AH11" s="12" t="s">
        <v>46</v>
      </c>
      <c r="BH11" s="12" t="s">
        <v>47</v>
      </c>
      <c r="BI11" s="12" t="s">
        <v>48</v>
      </c>
      <c r="BJ11" s="12" t="s">
        <v>49</v>
      </c>
    </row>
    <row r="12" spans="1:76" x14ac:dyDescent="0.25">
      <c r="A12" s="25" t="s">
        <v>50</v>
      </c>
      <c r="B12" s="26" t="s">
        <v>51</v>
      </c>
      <c r="C12" s="26" t="s">
        <v>50</v>
      </c>
      <c r="D12" s="148" t="s">
        <v>52</v>
      </c>
      <c r="E12" s="149"/>
      <c r="F12" s="27" t="s">
        <v>3</v>
      </c>
      <c r="G12" s="27" t="s">
        <v>3</v>
      </c>
      <c r="H12" s="27" t="s">
        <v>3</v>
      </c>
      <c r="I12" s="27" t="s">
        <v>3</v>
      </c>
      <c r="J12" s="28">
        <f>J13+J67+J131+J170+J174+J177</f>
        <v>0</v>
      </c>
      <c r="K12" s="28">
        <f>K13+K67+K131+K170+K174+K177</f>
        <v>0</v>
      </c>
      <c r="L12" s="28">
        <f>L13+L67+L131+L170+L174+L177</f>
        <v>0</v>
      </c>
      <c r="M12" s="28">
        <f>M13+M67+M131+M170+M174+M177</f>
        <v>0</v>
      </c>
      <c r="N12" s="29" t="s">
        <v>50</v>
      </c>
      <c r="O12" s="28">
        <f>O13+O67+O131+O170+O174+O177</f>
        <v>170.78598070000001</v>
      </c>
      <c r="P12" s="30" t="s">
        <v>50</v>
      </c>
    </row>
    <row r="13" spans="1:76" x14ac:dyDescent="0.25">
      <c r="A13" s="31" t="s">
        <v>50</v>
      </c>
      <c r="B13" s="32" t="s">
        <v>51</v>
      </c>
      <c r="C13" s="32" t="s">
        <v>53</v>
      </c>
      <c r="D13" s="150" t="s">
        <v>54</v>
      </c>
      <c r="E13" s="151"/>
      <c r="F13" s="33" t="s">
        <v>3</v>
      </c>
      <c r="G13" s="33" t="s">
        <v>3</v>
      </c>
      <c r="H13" s="33" t="s">
        <v>3</v>
      </c>
      <c r="I13" s="33" t="s">
        <v>3</v>
      </c>
      <c r="J13" s="1">
        <f>SUM(J14:J66)</f>
        <v>0</v>
      </c>
      <c r="K13" s="1">
        <f>SUM(K14:K66)</f>
        <v>0</v>
      </c>
      <c r="L13" s="1">
        <f>SUM(L14:L66)</f>
        <v>0</v>
      </c>
      <c r="M13" s="1">
        <f>SUM(M14:M66)</f>
        <v>0</v>
      </c>
      <c r="N13" s="12" t="s">
        <v>50</v>
      </c>
      <c r="O13" s="1">
        <f>SUM(O14:O66)</f>
        <v>1.1423099999999999</v>
      </c>
      <c r="P13" s="34" t="s">
        <v>50</v>
      </c>
      <c r="AI13" s="12" t="s">
        <v>51</v>
      </c>
      <c r="AS13" s="1">
        <f>SUM(AJ14:AJ66)</f>
        <v>0</v>
      </c>
      <c r="AT13" s="1">
        <f>SUM(AK14:AK66)</f>
        <v>0</v>
      </c>
      <c r="AU13" s="1">
        <f>SUM(AL14:AL66)</f>
        <v>0</v>
      </c>
    </row>
    <row r="14" spans="1:76" ht="28.5" customHeight="1" x14ac:dyDescent="0.25">
      <c r="A14" s="2" t="s">
        <v>55</v>
      </c>
      <c r="B14" s="3" t="s">
        <v>51</v>
      </c>
      <c r="C14" s="3" t="s">
        <v>56</v>
      </c>
      <c r="D14" s="95" t="s">
        <v>57</v>
      </c>
      <c r="E14" s="92"/>
      <c r="F14" s="3" t="s">
        <v>58</v>
      </c>
      <c r="G14" s="35">
        <v>65</v>
      </c>
      <c r="H14" s="35"/>
      <c r="I14" s="36" t="s">
        <v>59</v>
      </c>
      <c r="J14" s="35">
        <f>G14*AO14</f>
        <v>0</v>
      </c>
      <c r="K14" s="35">
        <f>G14*AP14</f>
        <v>0</v>
      </c>
      <c r="L14" s="35">
        <f>G14*H14</f>
        <v>0</v>
      </c>
      <c r="M14" s="35">
        <f>L14*(1+BW14/100)</f>
        <v>0</v>
      </c>
      <c r="N14" s="35">
        <v>2.6800000000000001E-3</v>
      </c>
      <c r="O14" s="35">
        <f>G14*N14</f>
        <v>0.17419999999999999</v>
      </c>
      <c r="P14" s="37" t="s">
        <v>60</v>
      </c>
      <c r="Z14" s="35">
        <f>IF(AQ14="5",BJ14,0)</f>
        <v>0</v>
      </c>
      <c r="AB14" s="35">
        <f>IF(AQ14="1",BH14,0)</f>
        <v>0</v>
      </c>
      <c r="AC14" s="35">
        <f>IF(AQ14="1",BI14,0)</f>
        <v>0</v>
      </c>
      <c r="AD14" s="35">
        <f>IF(AQ14="7",BH14,0)</f>
        <v>0</v>
      </c>
      <c r="AE14" s="35">
        <f>IF(AQ14="7",BI14,0)</f>
        <v>0</v>
      </c>
      <c r="AF14" s="35">
        <f>IF(AQ14="2",BH14,0)</f>
        <v>0</v>
      </c>
      <c r="AG14" s="35">
        <f>IF(AQ14="2",BI14,0)</f>
        <v>0</v>
      </c>
      <c r="AH14" s="35">
        <f>IF(AQ14="0",BJ14,0)</f>
        <v>0</v>
      </c>
      <c r="AI14" s="12" t="s">
        <v>51</v>
      </c>
      <c r="AJ14" s="35">
        <f>IF(AN14=0,L14,0)</f>
        <v>0</v>
      </c>
      <c r="AK14" s="35">
        <f>IF(AN14=12,L14,0)</f>
        <v>0</v>
      </c>
      <c r="AL14" s="35">
        <f>IF(AN14=21,L14,0)</f>
        <v>0</v>
      </c>
      <c r="AN14" s="35">
        <v>21</v>
      </c>
      <c r="AO14" s="35">
        <f>H14*0.731216063</f>
        <v>0</v>
      </c>
      <c r="AP14" s="35">
        <f>H14*(1-0.731216063)</f>
        <v>0</v>
      </c>
      <c r="AQ14" s="36" t="s">
        <v>61</v>
      </c>
      <c r="AV14" s="35">
        <f>AW14+AX14</f>
        <v>0</v>
      </c>
      <c r="AW14" s="35">
        <f>G14*AO14</f>
        <v>0</v>
      </c>
      <c r="AX14" s="35">
        <f>G14*AP14</f>
        <v>0</v>
      </c>
      <c r="AY14" s="36" t="s">
        <v>62</v>
      </c>
      <c r="AZ14" s="36" t="s">
        <v>63</v>
      </c>
      <c r="BA14" s="12" t="s">
        <v>64</v>
      </c>
      <c r="BC14" s="35">
        <f>AW14+AX14</f>
        <v>0</v>
      </c>
      <c r="BD14" s="35">
        <f>H14/(100-BE14)*100</f>
        <v>0</v>
      </c>
      <c r="BE14" s="35">
        <v>0</v>
      </c>
      <c r="BF14" s="35">
        <f>O14</f>
        <v>0.17419999999999999</v>
      </c>
      <c r="BH14" s="35">
        <f>G14*AO14</f>
        <v>0</v>
      </c>
      <c r="BI14" s="35">
        <f>G14*AP14</f>
        <v>0</v>
      </c>
      <c r="BJ14" s="35">
        <f>G14*H14</f>
        <v>0</v>
      </c>
      <c r="BK14" s="35"/>
      <c r="BL14" s="35">
        <v>721</v>
      </c>
      <c r="BW14" s="35" t="str">
        <f>I14</f>
        <v>21</v>
      </c>
      <c r="BX14" s="4" t="s">
        <v>57</v>
      </c>
    </row>
    <row r="15" spans="1:76" x14ac:dyDescent="0.25">
      <c r="A15" s="38"/>
      <c r="D15" s="39" t="s">
        <v>65</v>
      </c>
      <c r="E15" s="39" t="s">
        <v>50</v>
      </c>
      <c r="G15" s="40">
        <v>65</v>
      </c>
      <c r="P15" s="41"/>
    </row>
    <row r="16" spans="1:76" ht="27.75" customHeight="1" x14ac:dyDescent="0.25">
      <c r="A16" s="2" t="s">
        <v>66</v>
      </c>
      <c r="B16" s="3" t="s">
        <v>51</v>
      </c>
      <c r="C16" s="3" t="s">
        <v>67</v>
      </c>
      <c r="D16" s="95" t="s">
        <v>68</v>
      </c>
      <c r="E16" s="92"/>
      <c r="F16" s="3" t="s">
        <v>58</v>
      </c>
      <c r="G16" s="35">
        <v>15</v>
      </c>
      <c r="H16" s="35"/>
      <c r="I16" s="36" t="s">
        <v>59</v>
      </c>
      <c r="J16" s="35">
        <f>G16*AO16</f>
        <v>0</v>
      </c>
      <c r="K16" s="35">
        <f>G16*AP16</f>
        <v>0</v>
      </c>
      <c r="L16" s="35">
        <f>G16*H16</f>
        <v>0</v>
      </c>
      <c r="M16" s="35">
        <f>L16*(1+BW16/100)</f>
        <v>0</v>
      </c>
      <c r="N16" s="35">
        <v>3.65E-3</v>
      </c>
      <c r="O16" s="35">
        <f>G16*N16</f>
        <v>5.475E-2</v>
      </c>
      <c r="P16" s="37" t="s">
        <v>60</v>
      </c>
      <c r="Z16" s="35">
        <f>IF(AQ16="5",BJ16,0)</f>
        <v>0</v>
      </c>
      <c r="AB16" s="35">
        <f>IF(AQ16="1",BH16,0)</f>
        <v>0</v>
      </c>
      <c r="AC16" s="35">
        <f>IF(AQ16="1",BI16,0)</f>
        <v>0</v>
      </c>
      <c r="AD16" s="35">
        <f>IF(AQ16="7",BH16,0)</f>
        <v>0</v>
      </c>
      <c r="AE16" s="35">
        <f>IF(AQ16="7",BI16,0)</f>
        <v>0</v>
      </c>
      <c r="AF16" s="35">
        <f>IF(AQ16="2",BH16,0)</f>
        <v>0</v>
      </c>
      <c r="AG16" s="35">
        <f>IF(AQ16="2",BI16,0)</f>
        <v>0</v>
      </c>
      <c r="AH16" s="35">
        <f>IF(AQ16="0",BJ16,0)</f>
        <v>0</v>
      </c>
      <c r="AI16" s="12" t="s">
        <v>51</v>
      </c>
      <c r="AJ16" s="35">
        <f>IF(AN16=0,L16,0)</f>
        <v>0</v>
      </c>
      <c r="AK16" s="35">
        <f>IF(AN16=12,L16,0)</f>
        <v>0</v>
      </c>
      <c r="AL16" s="35">
        <f>IF(AN16=21,L16,0)</f>
        <v>0</v>
      </c>
      <c r="AN16" s="35">
        <v>21</v>
      </c>
      <c r="AO16" s="35">
        <f>H16*0.799254658</f>
        <v>0</v>
      </c>
      <c r="AP16" s="35">
        <f>H16*(1-0.799254658)</f>
        <v>0</v>
      </c>
      <c r="AQ16" s="36" t="s">
        <v>61</v>
      </c>
      <c r="AV16" s="35">
        <f>AW16+AX16</f>
        <v>0</v>
      </c>
      <c r="AW16" s="35">
        <f>G16*AO16</f>
        <v>0</v>
      </c>
      <c r="AX16" s="35">
        <f>G16*AP16</f>
        <v>0</v>
      </c>
      <c r="AY16" s="36" t="s">
        <v>62</v>
      </c>
      <c r="AZ16" s="36" t="s">
        <v>63</v>
      </c>
      <c r="BA16" s="12" t="s">
        <v>64</v>
      </c>
      <c r="BC16" s="35">
        <f>AW16+AX16</f>
        <v>0</v>
      </c>
      <c r="BD16" s="35">
        <f>H16/(100-BE16)*100</f>
        <v>0</v>
      </c>
      <c r="BE16" s="35">
        <v>0</v>
      </c>
      <c r="BF16" s="35">
        <f>O16</f>
        <v>5.475E-2</v>
      </c>
      <c r="BH16" s="35">
        <f>G16*AO16</f>
        <v>0</v>
      </c>
      <c r="BI16" s="35">
        <f>G16*AP16</f>
        <v>0</v>
      </c>
      <c r="BJ16" s="35">
        <f>G16*H16</f>
        <v>0</v>
      </c>
      <c r="BK16" s="35"/>
      <c r="BL16" s="35">
        <v>721</v>
      </c>
      <c r="BW16" s="35" t="str">
        <f>I16</f>
        <v>21</v>
      </c>
      <c r="BX16" s="4" t="s">
        <v>68</v>
      </c>
    </row>
    <row r="17" spans="1:76" x14ac:dyDescent="0.25">
      <c r="A17" s="38"/>
      <c r="D17" s="39" t="s">
        <v>69</v>
      </c>
      <c r="E17" s="39" t="s">
        <v>50</v>
      </c>
      <c r="G17" s="40">
        <v>15</v>
      </c>
      <c r="P17" s="41"/>
    </row>
    <row r="18" spans="1:76" ht="24.75" customHeight="1" x14ac:dyDescent="0.25">
      <c r="A18" s="2" t="s">
        <v>70</v>
      </c>
      <c r="B18" s="3" t="s">
        <v>51</v>
      </c>
      <c r="C18" s="3" t="s">
        <v>71</v>
      </c>
      <c r="D18" s="95" t="s">
        <v>72</v>
      </c>
      <c r="E18" s="92"/>
      <c r="F18" s="3" t="s">
        <v>58</v>
      </c>
      <c r="G18" s="35">
        <v>45</v>
      </c>
      <c r="H18" s="35"/>
      <c r="I18" s="36" t="s">
        <v>59</v>
      </c>
      <c r="J18" s="35">
        <f>G18*AO18</f>
        <v>0</v>
      </c>
      <c r="K18" s="35">
        <f>G18*AP18</f>
        <v>0</v>
      </c>
      <c r="L18" s="35">
        <f>G18*H18</f>
        <v>0</v>
      </c>
      <c r="M18" s="35">
        <f>L18*(1+BW18/100)</f>
        <v>0</v>
      </c>
      <c r="N18" s="35">
        <v>0</v>
      </c>
      <c r="O18" s="35">
        <f>G18*N18</f>
        <v>0</v>
      </c>
      <c r="P18" s="37" t="s">
        <v>50</v>
      </c>
      <c r="Z18" s="35">
        <f>IF(AQ18="5",BJ18,0)</f>
        <v>0</v>
      </c>
      <c r="AB18" s="35">
        <f>IF(AQ18="1",BH18,0)</f>
        <v>0</v>
      </c>
      <c r="AC18" s="35">
        <f>IF(AQ18="1",BI18,0)</f>
        <v>0</v>
      </c>
      <c r="AD18" s="35">
        <f>IF(AQ18="7",BH18,0)</f>
        <v>0</v>
      </c>
      <c r="AE18" s="35">
        <f>IF(AQ18="7",BI18,0)</f>
        <v>0</v>
      </c>
      <c r="AF18" s="35">
        <f>IF(AQ18="2",BH18,0)</f>
        <v>0</v>
      </c>
      <c r="AG18" s="35">
        <f>IF(AQ18="2",BI18,0)</f>
        <v>0</v>
      </c>
      <c r="AH18" s="35">
        <f>IF(AQ18="0",BJ18,0)</f>
        <v>0</v>
      </c>
      <c r="AI18" s="12" t="s">
        <v>51</v>
      </c>
      <c r="AJ18" s="35">
        <f>IF(AN18=0,L18,0)</f>
        <v>0</v>
      </c>
      <c r="AK18" s="35">
        <f>IF(AN18=12,L18,0)</f>
        <v>0</v>
      </c>
      <c r="AL18" s="35">
        <f>IF(AN18=21,L18,0)</f>
        <v>0</v>
      </c>
      <c r="AN18" s="35">
        <v>21</v>
      </c>
      <c r="AO18" s="35">
        <f>H18*0.806066998</f>
        <v>0</v>
      </c>
      <c r="AP18" s="35">
        <f>H18*(1-0.806066998)</f>
        <v>0</v>
      </c>
      <c r="AQ18" s="36" t="s">
        <v>61</v>
      </c>
      <c r="AV18" s="35">
        <f>AW18+AX18</f>
        <v>0</v>
      </c>
      <c r="AW18" s="35">
        <f>G18*AO18</f>
        <v>0</v>
      </c>
      <c r="AX18" s="35">
        <f>G18*AP18</f>
        <v>0</v>
      </c>
      <c r="AY18" s="36" t="s">
        <v>62</v>
      </c>
      <c r="AZ18" s="36" t="s">
        <v>63</v>
      </c>
      <c r="BA18" s="12" t="s">
        <v>64</v>
      </c>
      <c r="BC18" s="35">
        <f>AW18+AX18</f>
        <v>0</v>
      </c>
      <c r="BD18" s="35">
        <f>H18/(100-BE18)*100</f>
        <v>0</v>
      </c>
      <c r="BE18" s="35">
        <v>0</v>
      </c>
      <c r="BF18" s="35">
        <f>O18</f>
        <v>0</v>
      </c>
      <c r="BH18" s="35">
        <f>G18*AO18</f>
        <v>0</v>
      </c>
      <c r="BI18" s="35">
        <f>G18*AP18</f>
        <v>0</v>
      </c>
      <c r="BJ18" s="35">
        <f>G18*H18</f>
        <v>0</v>
      </c>
      <c r="BK18" s="35"/>
      <c r="BL18" s="35">
        <v>721</v>
      </c>
      <c r="BW18" s="35" t="str">
        <f>I18</f>
        <v>21</v>
      </c>
      <c r="BX18" s="4" t="s">
        <v>72</v>
      </c>
    </row>
    <row r="19" spans="1:76" x14ac:dyDescent="0.25">
      <c r="A19" s="38"/>
      <c r="D19" s="39" t="s">
        <v>73</v>
      </c>
      <c r="E19" s="39" t="s">
        <v>50</v>
      </c>
      <c r="G19" s="40">
        <v>45</v>
      </c>
      <c r="P19" s="41"/>
    </row>
    <row r="20" spans="1:76" ht="23.25" customHeight="1" x14ac:dyDescent="0.25">
      <c r="A20" s="2" t="s">
        <v>74</v>
      </c>
      <c r="B20" s="3" t="s">
        <v>51</v>
      </c>
      <c r="C20" s="3" t="s">
        <v>75</v>
      </c>
      <c r="D20" s="95" t="s">
        <v>76</v>
      </c>
      <c r="E20" s="92"/>
      <c r="F20" s="3" t="s">
        <v>58</v>
      </c>
      <c r="G20" s="35">
        <v>15</v>
      </c>
      <c r="H20" s="35"/>
      <c r="I20" s="36" t="s">
        <v>59</v>
      </c>
      <c r="J20" s="35">
        <f>G20*AO20</f>
        <v>0</v>
      </c>
      <c r="K20" s="35">
        <f>G20*AP20</f>
        <v>0</v>
      </c>
      <c r="L20" s="35">
        <f>G20*H20</f>
        <v>0</v>
      </c>
      <c r="M20" s="35">
        <f>L20*(1+BW20/100)</f>
        <v>0</v>
      </c>
      <c r="N20" s="35">
        <v>0</v>
      </c>
      <c r="O20" s="35">
        <f>G20*N20</f>
        <v>0</v>
      </c>
      <c r="P20" s="37" t="s">
        <v>50</v>
      </c>
      <c r="Z20" s="35">
        <f>IF(AQ20="5",BJ20,0)</f>
        <v>0</v>
      </c>
      <c r="AB20" s="35">
        <f>IF(AQ20="1",BH20,0)</f>
        <v>0</v>
      </c>
      <c r="AC20" s="35">
        <f>IF(AQ20="1",BI20,0)</f>
        <v>0</v>
      </c>
      <c r="AD20" s="35">
        <f>IF(AQ20="7",BH20,0)</f>
        <v>0</v>
      </c>
      <c r="AE20" s="35">
        <f>IF(AQ20="7",BI20,0)</f>
        <v>0</v>
      </c>
      <c r="AF20" s="35">
        <f>IF(AQ20="2",BH20,0)</f>
        <v>0</v>
      </c>
      <c r="AG20" s="35">
        <f>IF(AQ20="2",BI20,0)</f>
        <v>0</v>
      </c>
      <c r="AH20" s="35">
        <f>IF(AQ20="0",BJ20,0)</f>
        <v>0</v>
      </c>
      <c r="AI20" s="12" t="s">
        <v>51</v>
      </c>
      <c r="AJ20" s="35">
        <f>IF(AN20=0,L20,0)</f>
        <v>0</v>
      </c>
      <c r="AK20" s="35">
        <f>IF(AN20=12,L20,0)</f>
        <v>0</v>
      </c>
      <c r="AL20" s="35">
        <f>IF(AN20=21,L20,0)</f>
        <v>0</v>
      </c>
      <c r="AN20" s="35">
        <v>21</v>
      </c>
      <c r="AO20" s="35">
        <f>H20*0.812367238</f>
        <v>0</v>
      </c>
      <c r="AP20" s="35">
        <f>H20*(1-0.812367238)</f>
        <v>0</v>
      </c>
      <c r="AQ20" s="36" t="s">
        <v>61</v>
      </c>
      <c r="AV20" s="35">
        <f>AW20+AX20</f>
        <v>0</v>
      </c>
      <c r="AW20" s="35">
        <f>G20*AO20</f>
        <v>0</v>
      </c>
      <c r="AX20" s="35">
        <f>G20*AP20</f>
        <v>0</v>
      </c>
      <c r="AY20" s="36" t="s">
        <v>62</v>
      </c>
      <c r="AZ20" s="36" t="s">
        <v>63</v>
      </c>
      <c r="BA20" s="12" t="s">
        <v>64</v>
      </c>
      <c r="BC20" s="35">
        <f>AW20+AX20</f>
        <v>0</v>
      </c>
      <c r="BD20" s="35">
        <f>H20/(100-BE20)*100</f>
        <v>0</v>
      </c>
      <c r="BE20" s="35">
        <v>0</v>
      </c>
      <c r="BF20" s="35">
        <f>O20</f>
        <v>0</v>
      </c>
      <c r="BH20" s="35">
        <f>G20*AO20</f>
        <v>0</v>
      </c>
      <c r="BI20" s="35">
        <f>G20*AP20</f>
        <v>0</v>
      </c>
      <c r="BJ20" s="35">
        <f>G20*H20</f>
        <v>0</v>
      </c>
      <c r="BK20" s="35"/>
      <c r="BL20" s="35">
        <v>721</v>
      </c>
      <c r="BW20" s="35" t="str">
        <f>I20</f>
        <v>21</v>
      </c>
      <c r="BX20" s="4" t="s">
        <v>76</v>
      </c>
    </row>
    <row r="21" spans="1:76" x14ac:dyDescent="0.25">
      <c r="A21" s="38"/>
      <c r="D21" s="39" t="s">
        <v>69</v>
      </c>
      <c r="E21" s="39" t="s">
        <v>50</v>
      </c>
      <c r="G21" s="40">
        <v>15</v>
      </c>
      <c r="P21" s="41"/>
    </row>
    <row r="22" spans="1:76" ht="24" customHeight="1" x14ac:dyDescent="0.25">
      <c r="A22" s="2" t="s">
        <v>77</v>
      </c>
      <c r="B22" s="3" t="s">
        <v>51</v>
      </c>
      <c r="C22" s="3" t="s">
        <v>78</v>
      </c>
      <c r="D22" s="95" t="s">
        <v>79</v>
      </c>
      <c r="E22" s="92"/>
      <c r="F22" s="3" t="s">
        <v>58</v>
      </c>
      <c r="G22" s="35">
        <v>22</v>
      </c>
      <c r="H22" s="35"/>
      <c r="I22" s="36" t="s">
        <v>59</v>
      </c>
      <c r="J22" s="35">
        <f>G22*AO22</f>
        <v>0</v>
      </c>
      <c r="K22" s="35">
        <f>G22*AP22</f>
        <v>0</v>
      </c>
      <c r="L22" s="35">
        <f>G22*H22</f>
        <v>0</v>
      </c>
      <c r="M22" s="35">
        <f>L22*(1+BW22/100)</f>
        <v>0</v>
      </c>
      <c r="N22" s="35">
        <v>0</v>
      </c>
      <c r="O22" s="35">
        <f>G22*N22</f>
        <v>0</v>
      </c>
      <c r="P22" s="37" t="s">
        <v>50</v>
      </c>
      <c r="Z22" s="35">
        <f>IF(AQ22="5",BJ22,0)</f>
        <v>0</v>
      </c>
      <c r="AB22" s="35">
        <f>IF(AQ22="1",BH22,0)</f>
        <v>0</v>
      </c>
      <c r="AC22" s="35">
        <f>IF(AQ22="1",BI22,0)</f>
        <v>0</v>
      </c>
      <c r="AD22" s="35">
        <f>IF(AQ22="7",BH22,0)</f>
        <v>0</v>
      </c>
      <c r="AE22" s="35">
        <f>IF(AQ22="7",BI22,0)</f>
        <v>0</v>
      </c>
      <c r="AF22" s="35">
        <f>IF(AQ22="2",BH22,0)</f>
        <v>0</v>
      </c>
      <c r="AG22" s="35">
        <f>IF(AQ22="2",BI22,0)</f>
        <v>0</v>
      </c>
      <c r="AH22" s="35">
        <f>IF(AQ22="0",BJ22,0)</f>
        <v>0</v>
      </c>
      <c r="AI22" s="12" t="s">
        <v>51</v>
      </c>
      <c r="AJ22" s="35">
        <f>IF(AN22=0,L22,0)</f>
        <v>0</v>
      </c>
      <c r="AK22" s="35">
        <f>IF(AN22=12,L22,0)</f>
        <v>0</v>
      </c>
      <c r="AL22" s="35">
        <f>IF(AN22=21,L22,0)</f>
        <v>0</v>
      </c>
      <c r="AN22" s="35">
        <v>21</v>
      </c>
      <c r="AO22" s="35">
        <f>H22*0.812369682</f>
        <v>0</v>
      </c>
      <c r="AP22" s="35">
        <f>H22*(1-0.812369682)</f>
        <v>0</v>
      </c>
      <c r="AQ22" s="36" t="s">
        <v>61</v>
      </c>
      <c r="AV22" s="35">
        <f>AW22+AX22</f>
        <v>0</v>
      </c>
      <c r="AW22" s="35">
        <f>G22*AO22</f>
        <v>0</v>
      </c>
      <c r="AX22" s="35">
        <f>G22*AP22</f>
        <v>0</v>
      </c>
      <c r="AY22" s="36" t="s">
        <v>62</v>
      </c>
      <c r="AZ22" s="36" t="s">
        <v>63</v>
      </c>
      <c r="BA22" s="12" t="s">
        <v>64</v>
      </c>
      <c r="BC22" s="35">
        <f>AW22+AX22</f>
        <v>0</v>
      </c>
      <c r="BD22" s="35">
        <f>H22/(100-BE22)*100</f>
        <v>0</v>
      </c>
      <c r="BE22" s="35">
        <v>0</v>
      </c>
      <c r="BF22" s="35">
        <f>O22</f>
        <v>0</v>
      </c>
      <c r="BH22" s="35">
        <f>G22*AO22</f>
        <v>0</v>
      </c>
      <c r="BI22" s="35">
        <f>G22*AP22</f>
        <v>0</v>
      </c>
      <c r="BJ22" s="35">
        <f>G22*H22</f>
        <v>0</v>
      </c>
      <c r="BK22" s="35"/>
      <c r="BL22" s="35">
        <v>721</v>
      </c>
      <c r="BW22" s="35" t="str">
        <f>I22</f>
        <v>21</v>
      </c>
      <c r="BX22" s="4" t="s">
        <v>79</v>
      </c>
    </row>
    <row r="23" spans="1:76" x14ac:dyDescent="0.25">
      <c r="A23" s="38"/>
      <c r="D23" s="39" t="s">
        <v>80</v>
      </c>
      <c r="E23" s="39" t="s">
        <v>50</v>
      </c>
      <c r="G23" s="40">
        <v>22</v>
      </c>
      <c r="P23" s="41"/>
    </row>
    <row r="24" spans="1:76" ht="24" customHeight="1" x14ac:dyDescent="0.25">
      <c r="A24" s="2" t="s">
        <v>81</v>
      </c>
      <c r="B24" s="3" t="s">
        <v>51</v>
      </c>
      <c r="C24" s="3" t="s">
        <v>82</v>
      </c>
      <c r="D24" s="95" t="s">
        <v>83</v>
      </c>
      <c r="E24" s="92"/>
      <c r="F24" s="3" t="s">
        <v>58</v>
      </c>
      <c r="G24" s="35">
        <v>10</v>
      </c>
      <c r="H24" s="35"/>
      <c r="I24" s="36" t="s">
        <v>59</v>
      </c>
      <c r="J24" s="35">
        <f>G24*AO24</f>
        <v>0</v>
      </c>
      <c r="K24" s="35">
        <f>G24*AP24</f>
        <v>0</v>
      </c>
      <c r="L24" s="35">
        <f>G24*H24</f>
        <v>0</v>
      </c>
      <c r="M24" s="35">
        <f>L24*(1+BW24/100)</f>
        <v>0</v>
      </c>
      <c r="N24" s="35">
        <v>3.4000000000000002E-4</v>
      </c>
      <c r="O24" s="35">
        <f>G24*N24</f>
        <v>3.4000000000000002E-3</v>
      </c>
      <c r="P24" s="37" t="s">
        <v>60</v>
      </c>
      <c r="Z24" s="35">
        <f>IF(AQ24="5",BJ24,0)</f>
        <v>0</v>
      </c>
      <c r="AB24" s="35">
        <f>IF(AQ24="1",BH24,0)</f>
        <v>0</v>
      </c>
      <c r="AC24" s="35">
        <f>IF(AQ24="1",BI24,0)</f>
        <v>0</v>
      </c>
      <c r="AD24" s="35">
        <f>IF(AQ24="7",BH24,0)</f>
        <v>0</v>
      </c>
      <c r="AE24" s="35">
        <f>IF(AQ24="7",BI24,0)</f>
        <v>0</v>
      </c>
      <c r="AF24" s="35">
        <f>IF(AQ24="2",BH24,0)</f>
        <v>0</v>
      </c>
      <c r="AG24" s="35">
        <f>IF(AQ24="2",BI24,0)</f>
        <v>0</v>
      </c>
      <c r="AH24" s="35">
        <f>IF(AQ24="0",BJ24,0)</f>
        <v>0</v>
      </c>
      <c r="AI24" s="12" t="s">
        <v>51</v>
      </c>
      <c r="AJ24" s="35">
        <f>IF(AN24=0,L24,0)</f>
        <v>0</v>
      </c>
      <c r="AK24" s="35">
        <f>IF(AN24=12,L24,0)</f>
        <v>0</v>
      </c>
      <c r="AL24" s="35">
        <f>IF(AN24=21,L24,0)</f>
        <v>0</v>
      </c>
      <c r="AN24" s="35">
        <v>21</v>
      </c>
      <c r="AO24" s="35">
        <f>H24*0.389767442</f>
        <v>0</v>
      </c>
      <c r="AP24" s="35">
        <f>H24*(1-0.389767442)</f>
        <v>0</v>
      </c>
      <c r="AQ24" s="36" t="s">
        <v>61</v>
      </c>
      <c r="AV24" s="35">
        <f>AW24+AX24</f>
        <v>0</v>
      </c>
      <c r="AW24" s="35">
        <f>G24*AO24</f>
        <v>0</v>
      </c>
      <c r="AX24" s="35">
        <f>G24*AP24</f>
        <v>0</v>
      </c>
      <c r="AY24" s="36" t="s">
        <v>62</v>
      </c>
      <c r="AZ24" s="36" t="s">
        <v>63</v>
      </c>
      <c r="BA24" s="12" t="s">
        <v>64</v>
      </c>
      <c r="BC24" s="35">
        <f>AW24+AX24</f>
        <v>0</v>
      </c>
      <c r="BD24" s="35">
        <f>H24/(100-BE24)*100</f>
        <v>0</v>
      </c>
      <c r="BE24" s="35">
        <v>0</v>
      </c>
      <c r="BF24" s="35">
        <f>O24</f>
        <v>3.4000000000000002E-3</v>
      </c>
      <c r="BH24" s="35">
        <f>G24*AO24</f>
        <v>0</v>
      </c>
      <c r="BI24" s="35">
        <f>G24*AP24</f>
        <v>0</v>
      </c>
      <c r="BJ24" s="35">
        <f>G24*H24</f>
        <v>0</v>
      </c>
      <c r="BK24" s="35"/>
      <c r="BL24" s="35">
        <v>721</v>
      </c>
      <c r="BW24" s="35" t="str">
        <f>I24</f>
        <v>21</v>
      </c>
      <c r="BX24" s="4" t="s">
        <v>83</v>
      </c>
    </row>
    <row r="25" spans="1:76" x14ac:dyDescent="0.25">
      <c r="A25" s="38"/>
      <c r="D25" s="39" t="s">
        <v>84</v>
      </c>
      <c r="E25" s="39" t="s">
        <v>50</v>
      </c>
      <c r="G25" s="40">
        <v>10</v>
      </c>
      <c r="P25" s="41"/>
    </row>
    <row r="26" spans="1:76" ht="24.75" customHeight="1" x14ac:dyDescent="0.25">
      <c r="A26" s="2" t="s">
        <v>61</v>
      </c>
      <c r="B26" s="3" t="s">
        <v>51</v>
      </c>
      <c r="C26" s="3" t="s">
        <v>85</v>
      </c>
      <c r="D26" s="95" t="s">
        <v>86</v>
      </c>
      <c r="E26" s="92"/>
      <c r="F26" s="3" t="s">
        <v>58</v>
      </c>
      <c r="G26" s="35">
        <v>15</v>
      </c>
      <c r="H26" s="35"/>
      <c r="I26" s="36" t="s">
        <v>59</v>
      </c>
      <c r="J26" s="35">
        <f>G26*AO26</f>
        <v>0</v>
      </c>
      <c r="K26" s="35">
        <f>G26*AP26</f>
        <v>0</v>
      </c>
      <c r="L26" s="35">
        <f>G26*H26</f>
        <v>0</v>
      </c>
      <c r="M26" s="35">
        <f>L26*(1+BW26/100)</f>
        <v>0</v>
      </c>
      <c r="N26" s="35">
        <v>3.8000000000000002E-4</v>
      </c>
      <c r="O26" s="35">
        <f>G26*N26</f>
        <v>5.7000000000000002E-3</v>
      </c>
      <c r="P26" s="37" t="s">
        <v>60</v>
      </c>
      <c r="Z26" s="35">
        <f>IF(AQ26="5",BJ26,0)</f>
        <v>0</v>
      </c>
      <c r="AB26" s="35">
        <f>IF(AQ26="1",BH26,0)</f>
        <v>0</v>
      </c>
      <c r="AC26" s="35">
        <f>IF(AQ26="1",BI26,0)</f>
        <v>0</v>
      </c>
      <c r="AD26" s="35">
        <f>IF(AQ26="7",BH26,0)</f>
        <v>0</v>
      </c>
      <c r="AE26" s="35">
        <f>IF(AQ26="7",BI26,0)</f>
        <v>0</v>
      </c>
      <c r="AF26" s="35">
        <f>IF(AQ26="2",BH26,0)</f>
        <v>0</v>
      </c>
      <c r="AG26" s="35">
        <f>IF(AQ26="2",BI26,0)</f>
        <v>0</v>
      </c>
      <c r="AH26" s="35">
        <f>IF(AQ26="0",BJ26,0)</f>
        <v>0</v>
      </c>
      <c r="AI26" s="12" t="s">
        <v>51</v>
      </c>
      <c r="AJ26" s="35">
        <f>IF(AN26=0,L26,0)</f>
        <v>0</v>
      </c>
      <c r="AK26" s="35">
        <f>IF(AN26=12,L26,0)</f>
        <v>0</v>
      </c>
      <c r="AL26" s="35">
        <f>IF(AN26=21,L26,0)</f>
        <v>0</v>
      </c>
      <c r="AN26" s="35">
        <v>21</v>
      </c>
      <c r="AO26" s="35">
        <f>H26*0.335696203</f>
        <v>0</v>
      </c>
      <c r="AP26" s="35">
        <f>H26*(1-0.335696203)</f>
        <v>0</v>
      </c>
      <c r="AQ26" s="36" t="s">
        <v>61</v>
      </c>
      <c r="AV26" s="35">
        <f>AW26+AX26</f>
        <v>0</v>
      </c>
      <c r="AW26" s="35">
        <f>G26*AO26</f>
        <v>0</v>
      </c>
      <c r="AX26" s="35">
        <f>G26*AP26</f>
        <v>0</v>
      </c>
      <c r="AY26" s="36" t="s">
        <v>62</v>
      </c>
      <c r="AZ26" s="36" t="s">
        <v>63</v>
      </c>
      <c r="BA26" s="12" t="s">
        <v>64</v>
      </c>
      <c r="BC26" s="35">
        <f>AW26+AX26</f>
        <v>0</v>
      </c>
      <c r="BD26" s="35">
        <f>H26/(100-BE26)*100</f>
        <v>0</v>
      </c>
      <c r="BE26" s="35">
        <v>0</v>
      </c>
      <c r="BF26" s="35">
        <f>O26</f>
        <v>5.7000000000000002E-3</v>
      </c>
      <c r="BH26" s="35">
        <f>G26*AO26</f>
        <v>0</v>
      </c>
      <c r="BI26" s="35">
        <f>G26*AP26</f>
        <v>0</v>
      </c>
      <c r="BJ26" s="35">
        <f>G26*H26</f>
        <v>0</v>
      </c>
      <c r="BK26" s="35"/>
      <c r="BL26" s="35">
        <v>721</v>
      </c>
      <c r="BW26" s="35" t="str">
        <f>I26</f>
        <v>21</v>
      </c>
      <c r="BX26" s="4" t="s">
        <v>86</v>
      </c>
    </row>
    <row r="27" spans="1:76" x14ac:dyDescent="0.25">
      <c r="A27" s="38"/>
      <c r="D27" s="39" t="s">
        <v>69</v>
      </c>
      <c r="E27" s="39" t="s">
        <v>50</v>
      </c>
      <c r="G27" s="40">
        <v>15</v>
      </c>
      <c r="P27" s="41"/>
    </row>
    <row r="28" spans="1:76" ht="23.25" customHeight="1" x14ac:dyDescent="0.25">
      <c r="A28" s="2" t="s">
        <v>87</v>
      </c>
      <c r="B28" s="3" t="s">
        <v>51</v>
      </c>
      <c r="C28" s="3" t="s">
        <v>88</v>
      </c>
      <c r="D28" s="95" t="s">
        <v>89</v>
      </c>
      <c r="E28" s="92"/>
      <c r="F28" s="3" t="s">
        <v>58</v>
      </c>
      <c r="G28" s="35">
        <v>2</v>
      </c>
      <c r="H28" s="35"/>
      <c r="I28" s="36" t="s">
        <v>59</v>
      </c>
      <c r="J28" s="35">
        <f>G28*AO28</f>
        <v>0</v>
      </c>
      <c r="K28" s="35">
        <f>G28*AP28</f>
        <v>0</v>
      </c>
      <c r="L28" s="35">
        <f>G28*H28</f>
        <v>0</v>
      </c>
      <c r="M28" s="35">
        <f>L28*(1+BW28/100)</f>
        <v>0</v>
      </c>
      <c r="N28" s="35">
        <v>4.6999999999999999E-4</v>
      </c>
      <c r="O28" s="35">
        <f>G28*N28</f>
        <v>9.3999999999999997E-4</v>
      </c>
      <c r="P28" s="37" t="s">
        <v>60</v>
      </c>
      <c r="Z28" s="35">
        <f>IF(AQ28="5",BJ28,0)</f>
        <v>0</v>
      </c>
      <c r="AB28" s="35">
        <f>IF(AQ28="1",BH28,0)</f>
        <v>0</v>
      </c>
      <c r="AC28" s="35">
        <f>IF(AQ28="1",BI28,0)</f>
        <v>0</v>
      </c>
      <c r="AD28" s="35">
        <f>IF(AQ28="7",BH28,0)</f>
        <v>0</v>
      </c>
      <c r="AE28" s="35">
        <f>IF(AQ28="7",BI28,0)</f>
        <v>0</v>
      </c>
      <c r="AF28" s="35">
        <f>IF(AQ28="2",BH28,0)</f>
        <v>0</v>
      </c>
      <c r="AG28" s="35">
        <f>IF(AQ28="2",BI28,0)</f>
        <v>0</v>
      </c>
      <c r="AH28" s="35">
        <f>IF(AQ28="0",BJ28,0)</f>
        <v>0</v>
      </c>
      <c r="AI28" s="12" t="s">
        <v>51</v>
      </c>
      <c r="AJ28" s="35">
        <f>IF(AN28=0,L28,0)</f>
        <v>0</v>
      </c>
      <c r="AK28" s="35">
        <f>IF(AN28=12,L28,0)</f>
        <v>0</v>
      </c>
      <c r="AL28" s="35">
        <f>IF(AN28=21,L28,0)</f>
        <v>0</v>
      </c>
      <c r="AN28" s="35">
        <v>21</v>
      </c>
      <c r="AO28" s="35">
        <f>H28*0.340586899</f>
        <v>0</v>
      </c>
      <c r="AP28" s="35">
        <f>H28*(1-0.340586899)</f>
        <v>0</v>
      </c>
      <c r="AQ28" s="36" t="s">
        <v>61</v>
      </c>
      <c r="AV28" s="35">
        <f>AW28+AX28</f>
        <v>0</v>
      </c>
      <c r="AW28" s="35">
        <f>G28*AO28</f>
        <v>0</v>
      </c>
      <c r="AX28" s="35">
        <f>G28*AP28</f>
        <v>0</v>
      </c>
      <c r="AY28" s="36" t="s">
        <v>62</v>
      </c>
      <c r="AZ28" s="36" t="s">
        <v>63</v>
      </c>
      <c r="BA28" s="12" t="s">
        <v>64</v>
      </c>
      <c r="BC28" s="35">
        <f>AW28+AX28</f>
        <v>0</v>
      </c>
      <c r="BD28" s="35">
        <f>H28/(100-BE28)*100</f>
        <v>0</v>
      </c>
      <c r="BE28" s="35">
        <v>0</v>
      </c>
      <c r="BF28" s="35">
        <f>O28</f>
        <v>9.3999999999999997E-4</v>
      </c>
      <c r="BH28" s="35">
        <f>G28*AO28</f>
        <v>0</v>
      </c>
      <c r="BI28" s="35">
        <f>G28*AP28</f>
        <v>0</v>
      </c>
      <c r="BJ28" s="35">
        <f>G28*H28</f>
        <v>0</v>
      </c>
      <c r="BK28" s="35"/>
      <c r="BL28" s="35">
        <v>721</v>
      </c>
      <c r="BW28" s="35" t="str">
        <f>I28</f>
        <v>21</v>
      </c>
      <c r="BX28" s="4" t="s">
        <v>89</v>
      </c>
    </row>
    <row r="29" spans="1:76" x14ac:dyDescent="0.25">
      <c r="A29" s="38"/>
      <c r="D29" s="39" t="s">
        <v>66</v>
      </c>
      <c r="E29" s="39" t="s">
        <v>50</v>
      </c>
      <c r="G29" s="40">
        <v>2</v>
      </c>
      <c r="P29" s="41"/>
    </row>
    <row r="30" spans="1:76" ht="24" customHeight="1" x14ac:dyDescent="0.25">
      <c r="A30" s="2" t="s">
        <v>90</v>
      </c>
      <c r="B30" s="3" t="s">
        <v>51</v>
      </c>
      <c r="C30" s="3" t="s">
        <v>91</v>
      </c>
      <c r="D30" s="95" t="s">
        <v>92</v>
      </c>
      <c r="E30" s="92"/>
      <c r="F30" s="3" t="s">
        <v>58</v>
      </c>
      <c r="G30" s="35">
        <v>8</v>
      </c>
      <c r="H30" s="35"/>
      <c r="I30" s="36" t="s">
        <v>59</v>
      </c>
      <c r="J30" s="35">
        <f>G30*AO30</f>
        <v>0</v>
      </c>
      <c r="K30" s="35">
        <f>G30*AP30</f>
        <v>0</v>
      </c>
      <c r="L30" s="35">
        <f>G30*H30</f>
        <v>0</v>
      </c>
      <c r="M30" s="35">
        <f>L30*(1+BW30/100)</f>
        <v>0</v>
      </c>
      <c r="N30" s="35">
        <v>1.5200000000000001E-3</v>
      </c>
      <c r="O30" s="35">
        <f>G30*N30</f>
        <v>1.2160000000000001E-2</v>
      </c>
      <c r="P30" s="37" t="s">
        <v>60</v>
      </c>
      <c r="Z30" s="35">
        <f>IF(AQ30="5",BJ30,0)</f>
        <v>0</v>
      </c>
      <c r="AB30" s="35">
        <f>IF(AQ30="1",BH30,0)</f>
        <v>0</v>
      </c>
      <c r="AC30" s="35">
        <f>IF(AQ30="1",BI30,0)</f>
        <v>0</v>
      </c>
      <c r="AD30" s="35">
        <f>IF(AQ30="7",BH30,0)</f>
        <v>0</v>
      </c>
      <c r="AE30" s="35">
        <f>IF(AQ30="7",BI30,0)</f>
        <v>0</v>
      </c>
      <c r="AF30" s="35">
        <f>IF(AQ30="2",BH30,0)</f>
        <v>0</v>
      </c>
      <c r="AG30" s="35">
        <f>IF(AQ30="2",BI30,0)</f>
        <v>0</v>
      </c>
      <c r="AH30" s="35">
        <f>IF(AQ30="0",BJ30,0)</f>
        <v>0</v>
      </c>
      <c r="AI30" s="12" t="s">
        <v>51</v>
      </c>
      <c r="AJ30" s="35">
        <f>IF(AN30=0,L30,0)</f>
        <v>0</v>
      </c>
      <c r="AK30" s="35">
        <f>IF(AN30=12,L30,0)</f>
        <v>0</v>
      </c>
      <c r="AL30" s="35">
        <f>IF(AN30=21,L30,0)</f>
        <v>0</v>
      </c>
      <c r="AN30" s="35">
        <v>21</v>
      </c>
      <c r="AO30" s="35">
        <f>H30*0.317436677</f>
        <v>0</v>
      </c>
      <c r="AP30" s="35">
        <f>H30*(1-0.317436677)</f>
        <v>0</v>
      </c>
      <c r="AQ30" s="36" t="s">
        <v>61</v>
      </c>
      <c r="AV30" s="35">
        <f>AW30+AX30</f>
        <v>0</v>
      </c>
      <c r="AW30" s="35">
        <f>G30*AO30</f>
        <v>0</v>
      </c>
      <c r="AX30" s="35">
        <f>G30*AP30</f>
        <v>0</v>
      </c>
      <c r="AY30" s="36" t="s">
        <v>62</v>
      </c>
      <c r="AZ30" s="36" t="s">
        <v>63</v>
      </c>
      <c r="BA30" s="12" t="s">
        <v>64</v>
      </c>
      <c r="BC30" s="35">
        <f>AW30+AX30</f>
        <v>0</v>
      </c>
      <c r="BD30" s="35">
        <f>H30/(100-BE30)*100</f>
        <v>0</v>
      </c>
      <c r="BE30" s="35">
        <v>0</v>
      </c>
      <c r="BF30" s="35">
        <f>O30</f>
        <v>1.2160000000000001E-2</v>
      </c>
      <c r="BH30" s="35">
        <f>G30*AO30</f>
        <v>0</v>
      </c>
      <c r="BI30" s="35">
        <f>G30*AP30</f>
        <v>0</v>
      </c>
      <c r="BJ30" s="35">
        <f>G30*H30</f>
        <v>0</v>
      </c>
      <c r="BK30" s="35"/>
      <c r="BL30" s="35">
        <v>721</v>
      </c>
      <c r="BW30" s="35" t="str">
        <f>I30</f>
        <v>21</v>
      </c>
      <c r="BX30" s="4" t="s">
        <v>92</v>
      </c>
    </row>
    <row r="31" spans="1:76" x14ac:dyDescent="0.25">
      <c r="A31" s="38"/>
      <c r="D31" s="39" t="s">
        <v>87</v>
      </c>
      <c r="E31" s="39" t="s">
        <v>50</v>
      </c>
      <c r="G31" s="40">
        <v>8</v>
      </c>
      <c r="P31" s="41"/>
    </row>
    <row r="32" spans="1:76" ht="24.75" customHeight="1" x14ac:dyDescent="0.25">
      <c r="A32" s="2" t="s">
        <v>84</v>
      </c>
      <c r="B32" s="3" t="s">
        <v>51</v>
      </c>
      <c r="C32" s="3" t="s">
        <v>93</v>
      </c>
      <c r="D32" s="95" t="s">
        <v>94</v>
      </c>
      <c r="E32" s="92"/>
      <c r="F32" s="3" t="s">
        <v>58</v>
      </c>
      <c r="G32" s="35">
        <v>2</v>
      </c>
      <c r="H32" s="35"/>
      <c r="I32" s="36" t="s">
        <v>59</v>
      </c>
      <c r="J32" s="35">
        <f>G32*AO32</f>
        <v>0</v>
      </c>
      <c r="K32" s="35">
        <f>G32*AP32</f>
        <v>0</v>
      </c>
      <c r="L32" s="35">
        <f>G32*H32</f>
        <v>0</v>
      </c>
      <c r="M32" s="35">
        <f>L32*(1+BW32/100)</f>
        <v>0</v>
      </c>
      <c r="N32" s="35">
        <v>7.7999999999999999E-4</v>
      </c>
      <c r="O32" s="35">
        <f>G32*N32</f>
        <v>1.56E-3</v>
      </c>
      <c r="P32" s="37" t="s">
        <v>60</v>
      </c>
      <c r="Z32" s="35">
        <f>IF(AQ32="5",BJ32,0)</f>
        <v>0</v>
      </c>
      <c r="AB32" s="35">
        <f>IF(AQ32="1",BH32,0)</f>
        <v>0</v>
      </c>
      <c r="AC32" s="35">
        <f>IF(AQ32="1",BI32,0)</f>
        <v>0</v>
      </c>
      <c r="AD32" s="35">
        <f>IF(AQ32="7",BH32,0)</f>
        <v>0</v>
      </c>
      <c r="AE32" s="35">
        <f>IF(AQ32="7",BI32,0)</f>
        <v>0</v>
      </c>
      <c r="AF32" s="35">
        <f>IF(AQ32="2",BH32,0)</f>
        <v>0</v>
      </c>
      <c r="AG32" s="35">
        <f>IF(AQ32="2",BI32,0)</f>
        <v>0</v>
      </c>
      <c r="AH32" s="35">
        <f>IF(AQ32="0",BJ32,0)</f>
        <v>0</v>
      </c>
      <c r="AI32" s="12" t="s">
        <v>51</v>
      </c>
      <c r="AJ32" s="35">
        <f>IF(AN32=0,L32,0)</f>
        <v>0</v>
      </c>
      <c r="AK32" s="35">
        <f>IF(AN32=12,L32,0)</f>
        <v>0</v>
      </c>
      <c r="AL32" s="35">
        <f>IF(AN32=21,L32,0)</f>
        <v>0</v>
      </c>
      <c r="AN32" s="35">
        <v>21</v>
      </c>
      <c r="AO32" s="35">
        <f>H32*0.3506639</f>
        <v>0</v>
      </c>
      <c r="AP32" s="35">
        <f>H32*(1-0.3506639)</f>
        <v>0</v>
      </c>
      <c r="AQ32" s="36" t="s">
        <v>61</v>
      </c>
      <c r="AV32" s="35">
        <f>AW32+AX32</f>
        <v>0</v>
      </c>
      <c r="AW32" s="35">
        <f>G32*AO32</f>
        <v>0</v>
      </c>
      <c r="AX32" s="35">
        <f>G32*AP32</f>
        <v>0</v>
      </c>
      <c r="AY32" s="36" t="s">
        <v>62</v>
      </c>
      <c r="AZ32" s="36" t="s">
        <v>63</v>
      </c>
      <c r="BA32" s="12" t="s">
        <v>64</v>
      </c>
      <c r="BC32" s="35">
        <f>AW32+AX32</f>
        <v>0</v>
      </c>
      <c r="BD32" s="35">
        <f>H32/(100-BE32)*100</f>
        <v>0</v>
      </c>
      <c r="BE32" s="35">
        <v>0</v>
      </c>
      <c r="BF32" s="35">
        <f>O32</f>
        <v>1.56E-3</v>
      </c>
      <c r="BH32" s="35">
        <f>G32*AO32</f>
        <v>0</v>
      </c>
      <c r="BI32" s="35">
        <f>G32*AP32</f>
        <v>0</v>
      </c>
      <c r="BJ32" s="35">
        <f>G32*H32</f>
        <v>0</v>
      </c>
      <c r="BK32" s="35"/>
      <c r="BL32" s="35">
        <v>721</v>
      </c>
      <c r="BW32" s="35" t="str">
        <f>I32</f>
        <v>21</v>
      </c>
      <c r="BX32" s="4" t="s">
        <v>94</v>
      </c>
    </row>
    <row r="33" spans="1:76" x14ac:dyDescent="0.25">
      <c r="A33" s="38"/>
      <c r="D33" s="39" t="s">
        <v>66</v>
      </c>
      <c r="E33" s="39" t="s">
        <v>50</v>
      </c>
      <c r="G33" s="40">
        <v>2</v>
      </c>
      <c r="P33" s="41"/>
    </row>
    <row r="34" spans="1:76" ht="24" customHeight="1" x14ac:dyDescent="0.25">
      <c r="A34" s="2" t="s">
        <v>95</v>
      </c>
      <c r="B34" s="3" t="s">
        <v>51</v>
      </c>
      <c r="C34" s="3" t="s">
        <v>96</v>
      </c>
      <c r="D34" s="95" t="s">
        <v>97</v>
      </c>
      <c r="E34" s="92"/>
      <c r="F34" s="3" t="s">
        <v>58</v>
      </c>
      <c r="G34" s="35">
        <v>35</v>
      </c>
      <c r="H34" s="35"/>
      <c r="I34" s="36" t="s">
        <v>59</v>
      </c>
      <c r="J34" s="35">
        <f>G34*AO34</f>
        <v>0</v>
      </c>
      <c r="K34" s="35">
        <f>G34*AP34</f>
        <v>0</v>
      </c>
      <c r="L34" s="35">
        <f>G34*H34</f>
        <v>0</v>
      </c>
      <c r="M34" s="35">
        <f>L34*(1+BW34/100)</f>
        <v>0</v>
      </c>
      <c r="N34" s="35">
        <v>1.31E-3</v>
      </c>
      <c r="O34" s="35">
        <f>G34*N34</f>
        <v>4.5850000000000002E-2</v>
      </c>
      <c r="P34" s="37" t="s">
        <v>60</v>
      </c>
      <c r="Z34" s="35">
        <f>IF(AQ34="5",BJ34,0)</f>
        <v>0</v>
      </c>
      <c r="AB34" s="35">
        <f>IF(AQ34="1",BH34,0)</f>
        <v>0</v>
      </c>
      <c r="AC34" s="35">
        <f>IF(AQ34="1",BI34,0)</f>
        <v>0</v>
      </c>
      <c r="AD34" s="35">
        <f>IF(AQ34="7",BH34,0)</f>
        <v>0</v>
      </c>
      <c r="AE34" s="35">
        <f>IF(AQ34="7",BI34,0)</f>
        <v>0</v>
      </c>
      <c r="AF34" s="35">
        <f>IF(AQ34="2",BH34,0)</f>
        <v>0</v>
      </c>
      <c r="AG34" s="35">
        <f>IF(AQ34="2",BI34,0)</f>
        <v>0</v>
      </c>
      <c r="AH34" s="35">
        <f>IF(AQ34="0",BJ34,0)</f>
        <v>0</v>
      </c>
      <c r="AI34" s="12" t="s">
        <v>51</v>
      </c>
      <c r="AJ34" s="35">
        <f>IF(AN34=0,L34,0)</f>
        <v>0</v>
      </c>
      <c r="AK34" s="35">
        <f>IF(AN34=12,L34,0)</f>
        <v>0</v>
      </c>
      <c r="AL34" s="35">
        <f>IF(AN34=21,L34,0)</f>
        <v>0</v>
      </c>
      <c r="AN34" s="35">
        <v>21</v>
      </c>
      <c r="AO34" s="35">
        <f>H34*0.431783977</f>
        <v>0</v>
      </c>
      <c r="AP34" s="35">
        <f>H34*(1-0.431783977)</f>
        <v>0</v>
      </c>
      <c r="AQ34" s="36" t="s">
        <v>61</v>
      </c>
      <c r="AV34" s="35">
        <f>AW34+AX34</f>
        <v>0</v>
      </c>
      <c r="AW34" s="35">
        <f>G34*AO34</f>
        <v>0</v>
      </c>
      <c r="AX34" s="35">
        <f>G34*AP34</f>
        <v>0</v>
      </c>
      <c r="AY34" s="36" t="s">
        <v>62</v>
      </c>
      <c r="AZ34" s="36" t="s">
        <v>63</v>
      </c>
      <c r="BA34" s="12" t="s">
        <v>64</v>
      </c>
      <c r="BC34" s="35">
        <f>AW34+AX34</f>
        <v>0</v>
      </c>
      <c r="BD34" s="35">
        <f>H34/(100-BE34)*100</f>
        <v>0</v>
      </c>
      <c r="BE34" s="35">
        <v>0</v>
      </c>
      <c r="BF34" s="35">
        <f>O34</f>
        <v>4.5850000000000002E-2</v>
      </c>
      <c r="BH34" s="35">
        <f>G34*AO34</f>
        <v>0</v>
      </c>
      <c r="BI34" s="35">
        <f>G34*AP34</f>
        <v>0</v>
      </c>
      <c r="BJ34" s="35">
        <f>G34*H34</f>
        <v>0</v>
      </c>
      <c r="BK34" s="35"/>
      <c r="BL34" s="35">
        <v>721</v>
      </c>
      <c r="BW34" s="35" t="str">
        <f>I34</f>
        <v>21</v>
      </c>
      <c r="BX34" s="4" t="s">
        <v>97</v>
      </c>
    </row>
    <row r="35" spans="1:76" x14ac:dyDescent="0.25">
      <c r="A35" s="38"/>
      <c r="D35" s="39" t="s">
        <v>98</v>
      </c>
      <c r="E35" s="39" t="s">
        <v>50</v>
      </c>
      <c r="G35" s="40">
        <v>35</v>
      </c>
      <c r="P35" s="41"/>
    </row>
    <row r="36" spans="1:76" ht="24" customHeight="1" x14ac:dyDescent="0.25">
      <c r="A36" s="2" t="s">
        <v>99</v>
      </c>
      <c r="B36" s="3" t="s">
        <v>51</v>
      </c>
      <c r="C36" s="3" t="s">
        <v>100</v>
      </c>
      <c r="D36" s="95" t="s">
        <v>101</v>
      </c>
      <c r="E36" s="92"/>
      <c r="F36" s="3" t="s">
        <v>58</v>
      </c>
      <c r="G36" s="35">
        <v>200</v>
      </c>
      <c r="H36" s="35"/>
      <c r="I36" s="36" t="s">
        <v>59</v>
      </c>
      <c r="J36" s="35">
        <f>G36*AO36</f>
        <v>0</v>
      </c>
      <c r="K36" s="35">
        <f>G36*AP36</f>
        <v>0</v>
      </c>
      <c r="L36" s="35">
        <f>G36*H36</f>
        <v>0</v>
      </c>
      <c r="M36" s="35">
        <f>L36*(1+BW36/100)</f>
        <v>0</v>
      </c>
      <c r="N36" s="35">
        <v>2.5300000000000001E-3</v>
      </c>
      <c r="O36" s="35">
        <f>G36*N36</f>
        <v>0.50600000000000001</v>
      </c>
      <c r="P36" s="37" t="s">
        <v>60</v>
      </c>
      <c r="Z36" s="35">
        <f>IF(AQ36="5",BJ36,0)</f>
        <v>0</v>
      </c>
      <c r="AB36" s="35">
        <f>IF(AQ36="1",BH36,0)</f>
        <v>0</v>
      </c>
      <c r="AC36" s="35">
        <f>IF(AQ36="1",BI36,0)</f>
        <v>0</v>
      </c>
      <c r="AD36" s="35">
        <f>IF(AQ36="7",BH36,0)</f>
        <v>0</v>
      </c>
      <c r="AE36" s="35">
        <f>IF(AQ36="7",BI36,0)</f>
        <v>0</v>
      </c>
      <c r="AF36" s="35">
        <f>IF(AQ36="2",BH36,0)</f>
        <v>0</v>
      </c>
      <c r="AG36" s="35">
        <f>IF(AQ36="2",BI36,0)</f>
        <v>0</v>
      </c>
      <c r="AH36" s="35">
        <f>IF(AQ36="0",BJ36,0)</f>
        <v>0</v>
      </c>
      <c r="AI36" s="12" t="s">
        <v>51</v>
      </c>
      <c r="AJ36" s="35">
        <f>IF(AN36=0,L36,0)</f>
        <v>0</v>
      </c>
      <c r="AK36" s="35">
        <f>IF(AN36=12,L36,0)</f>
        <v>0</v>
      </c>
      <c r="AL36" s="35">
        <f>IF(AN36=21,L36,0)</f>
        <v>0</v>
      </c>
      <c r="AN36" s="35">
        <v>21</v>
      </c>
      <c r="AO36" s="35">
        <f>H36*0.745978506</f>
        <v>0</v>
      </c>
      <c r="AP36" s="35">
        <f>H36*(1-0.745978506)</f>
        <v>0</v>
      </c>
      <c r="AQ36" s="36" t="s">
        <v>61</v>
      </c>
      <c r="AV36" s="35">
        <f>AW36+AX36</f>
        <v>0</v>
      </c>
      <c r="AW36" s="35">
        <f>G36*AO36</f>
        <v>0</v>
      </c>
      <c r="AX36" s="35">
        <f>G36*AP36</f>
        <v>0</v>
      </c>
      <c r="AY36" s="36" t="s">
        <v>62</v>
      </c>
      <c r="AZ36" s="36" t="s">
        <v>63</v>
      </c>
      <c r="BA36" s="12" t="s">
        <v>64</v>
      </c>
      <c r="BC36" s="35">
        <f>AW36+AX36</f>
        <v>0</v>
      </c>
      <c r="BD36" s="35">
        <f>H36/(100-BE36)*100</f>
        <v>0</v>
      </c>
      <c r="BE36" s="35">
        <v>0</v>
      </c>
      <c r="BF36" s="35">
        <f>O36</f>
        <v>0.50600000000000001</v>
      </c>
      <c r="BH36" s="35">
        <f>G36*AO36</f>
        <v>0</v>
      </c>
      <c r="BI36" s="35">
        <f>G36*AP36</f>
        <v>0</v>
      </c>
      <c r="BJ36" s="35">
        <f>G36*H36</f>
        <v>0</v>
      </c>
      <c r="BK36" s="35"/>
      <c r="BL36" s="35">
        <v>721</v>
      </c>
      <c r="BW36" s="35" t="str">
        <f>I36</f>
        <v>21</v>
      </c>
      <c r="BX36" s="4" t="s">
        <v>101</v>
      </c>
    </row>
    <row r="37" spans="1:76" x14ac:dyDescent="0.25">
      <c r="A37" s="38"/>
      <c r="D37" s="39" t="s">
        <v>102</v>
      </c>
      <c r="E37" s="39" t="s">
        <v>50</v>
      </c>
      <c r="G37" s="40">
        <v>200</v>
      </c>
      <c r="P37" s="41"/>
    </row>
    <row r="38" spans="1:76" ht="24" customHeight="1" x14ac:dyDescent="0.25">
      <c r="A38" s="2" t="s">
        <v>103</v>
      </c>
      <c r="B38" s="3" t="s">
        <v>51</v>
      </c>
      <c r="C38" s="3" t="s">
        <v>104</v>
      </c>
      <c r="D38" s="95" t="s">
        <v>105</v>
      </c>
      <c r="E38" s="92"/>
      <c r="F38" s="3" t="s">
        <v>58</v>
      </c>
      <c r="G38" s="35">
        <v>20</v>
      </c>
      <c r="H38" s="35"/>
      <c r="I38" s="36" t="s">
        <v>59</v>
      </c>
      <c r="J38" s="35">
        <f>G38*AO38</f>
        <v>0</v>
      </c>
      <c r="K38" s="35">
        <f>G38*AP38</f>
        <v>0</v>
      </c>
      <c r="L38" s="35">
        <f>G38*H38</f>
        <v>0</v>
      </c>
      <c r="M38" s="35">
        <f>L38*(1+BW38/100)</f>
        <v>0</v>
      </c>
      <c r="N38" s="35">
        <v>3.5500000000000002E-3</v>
      </c>
      <c r="O38" s="35">
        <f>G38*N38</f>
        <v>7.1000000000000008E-2</v>
      </c>
      <c r="P38" s="37" t="s">
        <v>60</v>
      </c>
      <c r="Z38" s="35">
        <f>IF(AQ38="5",BJ38,0)</f>
        <v>0</v>
      </c>
      <c r="AB38" s="35">
        <f>IF(AQ38="1",BH38,0)</f>
        <v>0</v>
      </c>
      <c r="AC38" s="35">
        <f>IF(AQ38="1",BI38,0)</f>
        <v>0</v>
      </c>
      <c r="AD38" s="35">
        <f>IF(AQ38="7",BH38,0)</f>
        <v>0</v>
      </c>
      <c r="AE38" s="35">
        <f>IF(AQ38="7",BI38,0)</f>
        <v>0</v>
      </c>
      <c r="AF38" s="35">
        <f>IF(AQ38="2",BH38,0)</f>
        <v>0</v>
      </c>
      <c r="AG38" s="35">
        <f>IF(AQ38="2",BI38,0)</f>
        <v>0</v>
      </c>
      <c r="AH38" s="35">
        <f>IF(AQ38="0",BJ38,0)</f>
        <v>0</v>
      </c>
      <c r="AI38" s="12" t="s">
        <v>51</v>
      </c>
      <c r="AJ38" s="35">
        <f>IF(AN38=0,L38,0)</f>
        <v>0</v>
      </c>
      <c r="AK38" s="35">
        <f>IF(AN38=12,L38,0)</f>
        <v>0</v>
      </c>
      <c r="AL38" s="35">
        <f>IF(AN38=21,L38,0)</f>
        <v>0</v>
      </c>
      <c r="AN38" s="35">
        <v>21</v>
      </c>
      <c r="AO38" s="35">
        <f>H38*0.812941992</f>
        <v>0</v>
      </c>
      <c r="AP38" s="35">
        <f>H38*(1-0.812941992)</f>
        <v>0</v>
      </c>
      <c r="AQ38" s="36" t="s">
        <v>61</v>
      </c>
      <c r="AV38" s="35">
        <f>AW38+AX38</f>
        <v>0</v>
      </c>
      <c r="AW38" s="35">
        <f>G38*AO38</f>
        <v>0</v>
      </c>
      <c r="AX38" s="35">
        <f>G38*AP38</f>
        <v>0</v>
      </c>
      <c r="AY38" s="36" t="s">
        <v>62</v>
      </c>
      <c r="AZ38" s="36" t="s">
        <v>63</v>
      </c>
      <c r="BA38" s="12" t="s">
        <v>64</v>
      </c>
      <c r="BC38" s="35">
        <f>AW38+AX38</f>
        <v>0</v>
      </c>
      <c r="BD38" s="35">
        <f>H38/(100-BE38)*100</f>
        <v>0</v>
      </c>
      <c r="BE38" s="35">
        <v>0</v>
      </c>
      <c r="BF38" s="35">
        <f>O38</f>
        <v>7.1000000000000008E-2</v>
      </c>
      <c r="BH38" s="35">
        <f>G38*AO38</f>
        <v>0</v>
      </c>
      <c r="BI38" s="35">
        <f>G38*AP38</f>
        <v>0</v>
      </c>
      <c r="BJ38" s="35">
        <f>G38*H38</f>
        <v>0</v>
      </c>
      <c r="BK38" s="35"/>
      <c r="BL38" s="35">
        <v>721</v>
      </c>
      <c r="BW38" s="35" t="str">
        <f>I38</f>
        <v>21</v>
      </c>
      <c r="BX38" s="4" t="s">
        <v>105</v>
      </c>
    </row>
    <row r="39" spans="1:76" x14ac:dyDescent="0.25">
      <c r="A39" s="38"/>
      <c r="D39" s="39" t="s">
        <v>106</v>
      </c>
      <c r="E39" s="39" t="s">
        <v>50</v>
      </c>
      <c r="G39" s="40">
        <v>20</v>
      </c>
      <c r="P39" s="41"/>
    </row>
    <row r="40" spans="1:76" ht="24" customHeight="1" x14ac:dyDescent="0.25">
      <c r="A40" s="2" t="s">
        <v>107</v>
      </c>
      <c r="B40" s="3" t="s">
        <v>51</v>
      </c>
      <c r="C40" s="3" t="s">
        <v>108</v>
      </c>
      <c r="D40" s="95" t="s">
        <v>109</v>
      </c>
      <c r="E40" s="92"/>
      <c r="F40" s="3" t="s">
        <v>58</v>
      </c>
      <c r="G40" s="35">
        <v>265</v>
      </c>
      <c r="H40" s="35"/>
      <c r="I40" s="36" t="s">
        <v>59</v>
      </c>
      <c r="J40" s="35">
        <f>G40*AO40</f>
        <v>0</v>
      </c>
      <c r="K40" s="35">
        <f>G40*AP40</f>
        <v>0</v>
      </c>
      <c r="L40" s="35">
        <f>G40*H40</f>
        <v>0</v>
      </c>
      <c r="M40" s="35">
        <f>L40*(1+BW40/100)</f>
        <v>0</v>
      </c>
      <c r="N40" s="35">
        <v>1E-3</v>
      </c>
      <c r="O40" s="35">
        <f>G40*N40</f>
        <v>0.26500000000000001</v>
      </c>
      <c r="P40" s="37" t="s">
        <v>50</v>
      </c>
      <c r="Z40" s="35">
        <f>IF(AQ40="5",BJ40,0)</f>
        <v>0</v>
      </c>
      <c r="AB40" s="35">
        <f>IF(AQ40="1",BH40,0)</f>
        <v>0</v>
      </c>
      <c r="AC40" s="35">
        <f>IF(AQ40="1",BI40,0)</f>
        <v>0</v>
      </c>
      <c r="AD40" s="35">
        <f>IF(AQ40="7",BH40,0)</f>
        <v>0</v>
      </c>
      <c r="AE40" s="35">
        <f>IF(AQ40="7",BI40,0)</f>
        <v>0</v>
      </c>
      <c r="AF40" s="35">
        <f>IF(AQ40="2",BH40,0)</f>
        <v>0</v>
      </c>
      <c r="AG40" s="35">
        <f>IF(AQ40="2",BI40,0)</f>
        <v>0</v>
      </c>
      <c r="AH40" s="35">
        <f>IF(AQ40="0",BJ40,0)</f>
        <v>0</v>
      </c>
      <c r="AI40" s="12" t="s">
        <v>51</v>
      </c>
      <c r="AJ40" s="35">
        <f>IF(AN40=0,L40,0)</f>
        <v>0</v>
      </c>
      <c r="AK40" s="35">
        <f>IF(AN40=12,L40,0)</f>
        <v>0</v>
      </c>
      <c r="AL40" s="35">
        <f>IF(AN40=21,L40,0)</f>
        <v>0</v>
      </c>
      <c r="AN40" s="35">
        <v>21</v>
      </c>
      <c r="AO40" s="35">
        <f>H40*0.538461538</f>
        <v>0</v>
      </c>
      <c r="AP40" s="35">
        <f>H40*(1-0.538461538)</f>
        <v>0</v>
      </c>
      <c r="AQ40" s="36" t="s">
        <v>61</v>
      </c>
      <c r="AV40" s="35">
        <f>AW40+AX40</f>
        <v>0</v>
      </c>
      <c r="AW40" s="35">
        <f>G40*AO40</f>
        <v>0</v>
      </c>
      <c r="AX40" s="35">
        <f>G40*AP40</f>
        <v>0</v>
      </c>
      <c r="AY40" s="36" t="s">
        <v>62</v>
      </c>
      <c r="AZ40" s="36" t="s">
        <v>63</v>
      </c>
      <c r="BA40" s="12" t="s">
        <v>64</v>
      </c>
      <c r="BC40" s="35">
        <f>AW40+AX40</f>
        <v>0</v>
      </c>
      <c r="BD40" s="35">
        <f>H40/(100-BE40)*100</f>
        <v>0</v>
      </c>
      <c r="BE40" s="35">
        <v>0</v>
      </c>
      <c r="BF40" s="35">
        <f>O40</f>
        <v>0.26500000000000001</v>
      </c>
      <c r="BH40" s="35">
        <f>G40*AO40</f>
        <v>0</v>
      </c>
      <c r="BI40" s="35">
        <f>G40*AP40</f>
        <v>0</v>
      </c>
      <c r="BJ40" s="35">
        <f>G40*H40</f>
        <v>0</v>
      </c>
      <c r="BK40" s="35"/>
      <c r="BL40" s="35">
        <v>721</v>
      </c>
      <c r="BW40" s="35" t="str">
        <f>I40</f>
        <v>21</v>
      </c>
      <c r="BX40" s="4" t="s">
        <v>109</v>
      </c>
    </row>
    <row r="41" spans="1:76" ht="13.5" customHeight="1" x14ac:dyDescent="0.25">
      <c r="A41" s="38"/>
      <c r="C41" s="42" t="s">
        <v>110</v>
      </c>
      <c r="D41" s="155" t="s">
        <v>111</v>
      </c>
      <c r="E41" s="156"/>
      <c r="F41" s="156"/>
      <c r="G41" s="156"/>
      <c r="H41" s="156"/>
      <c r="I41" s="156"/>
      <c r="J41" s="156"/>
      <c r="K41" s="156"/>
      <c r="L41" s="156"/>
      <c r="M41" s="156"/>
      <c r="N41" s="156"/>
      <c r="O41" s="156"/>
      <c r="P41" s="157"/>
    </row>
    <row r="42" spans="1:76" x14ac:dyDescent="0.25">
      <c r="A42" s="38"/>
      <c r="D42" s="39" t="s">
        <v>112</v>
      </c>
      <c r="E42" s="39" t="s">
        <v>50</v>
      </c>
      <c r="G42" s="40">
        <v>265</v>
      </c>
      <c r="P42" s="41"/>
    </row>
    <row r="43" spans="1:76" ht="24" customHeight="1" x14ac:dyDescent="0.25">
      <c r="A43" s="2" t="s">
        <v>69</v>
      </c>
      <c r="B43" s="3" t="s">
        <v>51</v>
      </c>
      <c r="C43" s="3" t="s">
        <v>113</v>
      </c>
      <c r="D43" s="95" t="s">
        <v>114</v>
      </c>
      <c r="E43" s="92"/>
      <c r="F43" s="3" t="s">
        <v>58</v>
      </c>
      <c r="G43" s="35">
        <v>35</v>
      </c>
      <c r="H43" s="35"/>
      <c r="I43" s="36" t="s">
        <v>59</v>
      </c>
      <c r="J43" s="35">
        <f>G43*AO43</f>
        <v>0</v>
      </c>
      <c r="K43" s="35">
        <f>G43*AP43</f>
        <v>0</v>
      </c>
      <c r="L43" s="35">
        <f>G43*H43</f>
        <v>0</v>
      </c>
      <c r="M43" s="35">
        <f>L43*(1+BW43/100)</f>
        <v>0</v>
      </c>
      <c r="N43" s="35">
        <v>0</v>
      </c>
      <c r="O43" s="35">
        <f>G43*N43</f>
        <v>0</v>
      </c>
      <c r="P43" s="37" t="s">
        <v>50</v>
      </c>
      <c r="Z43" s="35">
        <f>IF(AQ43="5",BJ43,0)</f>
        <v>0</v>
      </c>
      <c r="AB43" s="35">
        <f>IF(AQ43="1",BH43,0)</f>
        <v>0</v>
      </c>
      <c r="AC43" s="35">
        <f>IF(AQ43="1",BI43,0)</f>
        <v>0</v>
      </c>
      <c r="AD43" s="35">
        <f>IF(AQ43="7",BH43,0)</f>
        <v>0</v>
      </c>
      <c r="AE43" s="35">
        <f>IF(AQ43="7",BI43,0)</f>
        <v>0</v>
      </c>
      <c r="AF43" s="35">
        <f>IF(AQ43="2",BH43,0)</f>
        <v>0</v>
      </c>
      <c r="AG43" s="35">
        <f>IF(AQ43="2",BI43,0)</f>
        <v>0</v>
      </c>
      <c r="AH43" s="35">
        <f>IF(AQ43="0",BJ43,0)</f>
        <v>0</v>
      </c>
      <c r="AI43" s="12" t="s">
        <v>51</v>
      </c>
      <c r="AJ43" s="35">
        <f>IF(AN43=0,L43,0)</f>
        <v>0</v>
      </c>
      <c r="AK43" s="35">
        <f>IF(AN43=12,L43,0)</f>
        <v>0</v>
      </c>
      <c r="AL43" s="35">
        <f>IF(AN43=21,L43,0)</f>
        <v>0</v>
      </c>
      <c r="AN43" s="35">
        <v>21</v>
      </c>
      <c r="AO43" s="35">
        <f>H43*0.68</f>
        <v>0</v>
      </c>
      <c r="AP43" s="35">
        <f>H43*(1-0.68)</f>
        <v>0</v>
      </c>
      <c r="AQ43" s="36" t="s">
        <v>61</v>
      </c>
      <c r="AV43" s="35">
        <f>AW43+AX43</f>
        <v>0</v>
      </c>
      <c r="AW43" s="35">
        <f>G43*AO43</f>
        <v>0</v>
      </c>
      <c r="AX43" s="35">
        <f>G43*AP43</f>
        <v>0</v>
      </c>
      <c r="AY43" s="36" t="s">
        <v>62</v>
      </c>
      <c r="AZ43" s="36" t="s">
        <v>63</v>
      </c>
      <c r="BA43" s="12" t="s">
        <v>64</v>
      </c>
      <c r="BC43" s="35">
        <f>AW43+AX43</f>
        <v>0</v>
      </c>
      <c r="BD43" s="35">
        <f>H43/(100-BE43)*100</f>
        <v>0</v>
      </c>
      <c r="BE43" s="35">
        <v>0</v>
      </c>
      <c r="BF43" s="35">
        <f>O43</f>
        <v>0</v>
      </c>
      <c r="BH43" s="35">
        <f>G43*AO43</f>
        <v>0</v>
      </c>
      <c r="BI43" s="35">
        <f>G43*AP43</f>
        <v>0</v>
      </c>
      <c r="BJ43" s="35">
        <f>G43*H43</f>
        <v>0</v>
      </c>
      <c r="BK43" s="35"/>
      <c r="BL43" s="35">
        <v>721</v>
      </c>
      <c r="BW43" s="35" t="str">
        <f>I43</f>
        <v>21</v>
      </c>
      <c r="BX43" s="4" t="s">
        <v>114</v>
      </c>
    </row>
    <row r="44" spans="1:76" x14ac:dyDescent="0.25">
      <c r="A44" s="38"/>
      <c r="D44" s="39" t="s">
        <v>98</v>
      </c>
      <c r="E44" s="39" t="s">
        <v>50</v>
      </c>
      <c r="G44" s="40">
        <v>35</v>
      </c>
      <c r="P44" s="41"/>
    </row>
    <row r="45" spans="1:76" ht="24.75" customHeight="1" x14ac:dyDescent="0.25">
      <c r="A45" s="2" t="s">
        <v>115</v>
      </c>
      <c r="B45" s="3" t="s">
        <v>51</v>
      </c>
      <c r="C45" s="3" t="s">
        <v>116</v>
      </c>
      <c r="D45" s="95" t="s">
        <v>117</v>
      </c>
      <c r="E45" s="92"/>
      <c r="F45" s="3" t="s">
        <v>58</v>
      </c>
      <c r="G45" s="35">
        <v>45</v>
      </c>
      <c r="H45" s="35"/>
      <c r="I45" s="36" t="s">
        <v>59</v>
      </c>
      <c r="J45" s="35">
        <f>G45*AO45</f>
        <v>0</v>
      </c>
      <c r="K45" s="35">
        <f>G45*AP45</f>
        <v>0</v>
      </c>
      <c r="L45" s="35">
        <f>G45*H45</f>
        <v>0</v>
      </c>
      <c r="M45" s="35">
        <f>L45*(1+BW45/100)</f>
        <v>0</v>
      </c>
      <c r="N45" s="35">
        <v>0</v>
      </c>
      <c r="O45" s="35">
        <f>G45*N45</f>
        <v>0</v>
      </c>
      <c r="P45" s="37" t="s">
        <v>50</v>
      </c>
      <c r="Z45" s="35">
        <f>IF(AQ45="5",BJ45,0)</f>
        <v>0</v>
      </c>
      <c r="AB45" s="35">
        <f>IF(AQ45="1",BH45,0)</f>
        <v>0</v>
      </c>
      <c r="AC45" s="35">
        <f>IF(AQ45="1",BI45,0)</f>
        <v>0</v>
      </c>
      <c r="AD45" s="35">
        <f>IF(AQ45="7",BH45,0)</f>
        <v>0</v>
      </c>
      <c r="AE45" s="35">
        <f>IF(AQ45="7",BI45,0)</f>
        <v>0</v>
      </c>
      <c r="AF45" s="35">
        <f>IF(AQ45="2",BH45,0)</f>
        <v>0</v>
      </c>
      <c r="AG45" s="35">
        <f>IF(AQ45="2",BI45,0)</f>
        <v>0</v>
      </c>
      <c r="AH45" s="35">
        <f>IF(AQ45="0",BJ45,0)</f>
        <v>0</v>
      </c>
      <c r="AI45" s="12" t="s">
        <v>51</v>
      </c>
      <c r="AJ45" s="35">
        <f>IF(AN45=0,L45,0)</f>
        <v>0</v>
      </c>
      <c r="AK45" s="35">
        <f>IF(AN45=12,L45,0)</f>
        <v>0</v>
      </c>
      <c r="AL45" s="35">
        <f>IF(AN45=21,L45,0)</f>
        <v>0</v>
      </c>
      <c r="AN45" s="35">
        <v>21</v>
      </c>
      <c r="AO45" s="35">
        <f>H45*0.7</f>
        <v>0</v>
      </c>
      <c r="AP45" s="35">
        <f>H45*(1-0.7)</f>
        <v>0</v>
      </c>
      <c r="AQ45" s="36" t="s">
        <v>61</v>
      </c>
      <c r="AV45" s="35">
        <f>AW45+AX45</f>
        <v>0</v>
      </c>
      <c r="AW45" s="35">
        <f>G45*AO45</f>
        <v>0</v>
      </c>
      <c r="AX45" s="35">
        <f>G45*AP45</f>
        <v>0</v>
      </c>
      <c r="AY45" s="36" t="s">
        <v>62</v>
      </c>
      <c r="AZ45" s="36" t="s">
        <v>63</v>
      </c>
      <c r="BA45" s="12" t="s">
        <v>64</v>
      </c>
      <c r="BC45" s="35">
        <f>AW45+AX45</f>
        <v>0</v>
      </c>
      <c r="BD45" s="35">
        <f>H45/(100-BE45)*100</f>
        <v>0</v>
      </c>
      <c r="BE45" s="35">
        <v>0</v>
      </c>
      <c r="BF45" s="35">
        <f>O45</f>
        <v>0</v>
      </c>
      <c r="BH45" s="35">
        <f>G45*AO45</f>
        <v>0</v>
      </c>
      <c r="BI45" s="35">
        <f>G45*AP45</f>
        <v>0</v>
      </c>
      <c r="BJ45" s="35">
        <f>G45*H45</f>
        <v>0</v>
      </c>
      <c r="BK45" s="35"/>
      <c r="BL45" s="35">
        <v>721</v>
      </c>
      <c r="BW45" s="35" t="str">
        <f>I45</f>
        <v>21</v>
      </c>
      <c r="BX45" s="4" t="s">
        <v>117</v>
      </c>
    </row>
    <row r="46" spans="1:76" x14ac:dyDescent="0.25">
      <c r="A46" s="38"/>
      <c r="D46" s="39" t="s">
        <v>73</v>
      </c>
      <c r="E46" s="39" t="s">
        <v>50</v>
      </c>
      <c r="G46" s="40">
        <v>45</v>
      </c>
      <c r="P46" s="41"/>
    </row>
    <row r="47" spans="1:76" ht="24.75" customHeight="1" x14ac:dyDescent="0.25">
      <c r="A47" s="2" t="s">
        <v>118</v>
      </c>
      <c r="B47" s="3" t="s">
        <v>51</v>
      </c>
      <c r="C47" s="3" t="s">
        <v>119</v>
      </c>
      <c r="D47" s="95" t="s">
        <v>120</v>
      </c>
      <c r="E47" s="92"/>
      <c r="F47" s="3" t="s">
        <v>58</v>
      </c>
      <c r="G47" s="35">
        <v>15</v>
      </c>
      <c r="H47" s="35"/>
      <c r="I47" s="36" t="s">
        <v>59</v>
      </c>
      <c r="J47" s="35">
        <f>G47*AO47</f>
        <v>0</v>
      </c>
      <c r="K47" s="35">
        <f>G47*AP47</f>
        <v>0</v>
      </c>
      <c r="L47" s="35">
        <f>G47*H47</f>
        <v>0</v>
      </c>
      <c r="M47" s="35">
        <f>L47*(1+BW47/100)</f>
        <v>0</v>
      </c>
      <c r="N47" s="35">
        <v>0</v>
      </c>
      <c r="O47" s="35">
        <f>G47*N47</f>
        <v>0</v>
      </c>
      <c r="P47" s="37" t="s">
        <v>50</v>
      </c>
      <c r="Z47" s="35">
        <f>IF(AQ47="5",BJ47,0)</f>
        <v>0</v>
      </c>
      <c r="AB47" s="35">
        <f>IF(AQ47="1",BH47,0)</f>
        <v>0</v>
      </c>
      <c r="AC47" s="35">
        <f>IF(AQ47="1",BI47,0)</f>
        <v>0</v>
      </c>
      <c r="AD47" s="35">
        <f>IF(AQ47="7",BH47,0)</f>
        <v>0</v>
      </c>
      <c r="AE47" s="35">
        <f>IF(AQ47="7",BI47,0)</f>
        <v>0</v>
      </c>
      <c r="AF47" s="35">
        <f>IF(AQ47="2",BH47,0)</f>
        <v>0</v>
      </c>
      <c r="AG47" s="35">
        <f>IF(AQ47="2",BI47,0)</f>
        <v>0</v>
      </c>
      <c r="AH47" s="35">
        <f>IF(AQ47="0",BJ47,0)</f>
        <v>0</v>
      </c>
      <c r="AI47" s="12" t="s">
        <v>51</v>
      </c>
      <c r="AJ47" s="35">
        <f>IF(AN47=0,L47,0)</f>
        <v>0</v>
      </c>
      <c r="AK47" s="35">
        <f>IF(AN47=12,L47,0)</f>
        <v>0</v>
      </c>
      <c r="AL47" s="35">
        <f>IF(AN47=21,L47,0)</f>
        <v>0</v>
      </c>
      <c r="AN47" s="35">
        <v>21</v>
      </c>
      <c r="AO47" s="35">
        <f>H47*0.764705882</f>
        <v>0</v>
      </c>
      <c r="AP47" s="35">
        <f>H47*(1-0.764705882)</f>
        <v>0</v>
      </c>
      <c r="AQ47" s="36" t="s">
        <v>61</v>
      </c>
      <c r="AV47" s="35">
        <f>AW47+AX47</f>
        <v>0</v>
      </c>
      <c r="AW47" s="35">
        <f>G47*AO47</f>
        <v>0</v>
      </c>
      <c r="AX47" s="35">
        <f>G47*AP47</f>
        <v>0</v>
      </c>
      <c r="AY47" s="36" t="s">
        <v>62</v>
      </c>
      <c r="AZ47" s="36" t="s">
        <v>63</v>
      </c>
      <c r="BA47" s="12" t="s">
        <v>64</v>
      </c>
      <c r="BC47" s="35">
        <f>AW47+AX47</f>
        <v>0</v>
      </c>
      <c r="BD47" s="35">
        <f>H47/(100-BE47)*100</f>
        <v>0</v>
      </c>
      <c r="BE47" s="35">
        <v>0</v>
      </c>
      <c r="BF47" s="35">
        <f>O47</f>
        <v>0</v>
      </c>
      <c r="BH47" s="35">
        <f>G47*AO47</f>
        <v>0</v>
      </c>
      <c r="BI47" s="35">
        <f>G47*AP47</f>
        <v>0</v>
      </c>
      <c r="BJ47" s="35">
        <f>G47*H47</f>
        <v>0</v>
      </c>
      <c r="BK47" s="35"/>
      <c r="BL47" s="35">
        <v>721</v>
      </c>
      <c r="BW47" s="35" t="str">
        <f>I47</f>
        <v>21</v>
      </c>
      <c r="BX47" s="4" t="s">
        <v>120</v>
      </c>
    </row>
    <row r="48" spans="1:76" x14ac:dyDescent="0.25">
      <c r="A48" s="38"/>
      <c r="D48" s="39" t="s">
        <v>69</v>
      </c>
      <c r="E48" s="39" t="s">
        <v>50</v>
      </c>
      <c r="G48" s="40">
        <v>15</v>
      </c>
      <c r="P48" s="41"/>
    </row>
    <row r="49" spans="1:76" ht="24.75" customHeight="1" x14ac:dyDescent="0.25">
      <c r="A49" s="2" t="s">
        <v>121</v>
      </c>
      <c r="B49" s="3" t="s">
        <v>51</v>
      </c>
      <c r="C49" s="3" t="s">
        <v>122</v>
      </c>
      <c r="D49" s="95" t="s">
        <v>123</v>
      </c>
      <c r="E49" s="92"/>
      <c r="F49" s="3" t="s">
        <v>58</v>
      </c>
      <c r="G49" s="35">
        <v>22</v>
      </c>
      <c r="H49" s="35"/>
      <c r="I49" s="36" t="s">
        <v>59</v>
      </c>
      <c r="J49" s="35">
        <f>G49*AO49</f>
        <v>0</v>
      </c>
      <c r="K49" s="35">
        <f>G49*AP49</f>
        <v>0</v>
      </c>
      <c r="L49" s="35">
        <f>G49*H49</f>
        <v>0</v>
      </c>
      <c r="M49" s="35">
        <f>L49*(1+BW49/100)</f>
        <v>0</v>
      </c>
      <c r="N49" s="35">
        <v>0</v>
      </c>
      <c r="O49" s="35">
        <f>G49*N49</f>
        <v>0</v>
      </c>
      <c r="P49" s="37" t="s">
        <v>50</v>
      </c>
      <c r="Z49" s="35">
        <f>IF(AQ49="5",BJ49,0)</f>
        <v>0</v>
      </c>
      <c r="AB49" s="35">
        <f>IF(AQ49="1",BH49,0)</f>
        <v>0</v>
      </c>
      <c r="AC49" s="35">
        <f>IF(AQ49="1",BI49,0)</f>
        <v>0</v>
      </c>
      <c r="AD49" s="35">
        <f>IF(AQ49="7",BH49,0)</f>
        <v>0</v>
      </c>
      <c r="AE49" s="35">
        <f>IF(AQ49="7",BI49,0)</f>
        <v>0</v>
      </c>
      <c r="AF49" s="35">
        <f>IF(AQ49="2",BH49,0)</f>
        <v>0</v>
      </c>
      <c r="AG49" s="35">
        <f>IF(AQ49="2",BI49,0)</f>
        <v>0</v>
      </c>
      <c r="AH49" s="35">
        <f>IF(AQ49="0",BJ49,0)</f>
        <v>0</v>
      </c>
      <c r="AI49" s="12" t="s">
        <v>51</v>
      </c>
      <c r="AJ49" s="35">
        <f>IF(AN49=0,L49,0)</f>
        <v>0</v>
      </c>
      <c r="AK49" s="35">
        <f>IF(AN49=12,L49,0)</f>
        <v>0</v>
      </c>
      <c r="AL49" s="35">
        <f>IF(AN49=21,L49,0)</f>
        <v>0</v>
      </c>
      <c r="AN49" s="35">
        <v>21</v>
      </c>
      <c r="AO49" s="35">
        <f>H49*0.789473684</f>
        <v>0</v>
      </c>
      <c r="AP49" s="35">
        <f>H49*(1-0.789473684)</f>
        <v>0</v>
      </c>
      <c r="AQ49" s="36" t="s">
        <v>61</v>
      </c>
      <c r="AV49" s="35">
        <f>AW49+AX49</f>
        <v>0</v>
      </c>
      <c r="AW49" s="35">
        <f>G49*AO49</f>
        <v>0</v>
      </c>
      <c r="AX49" s="35">
        <f>G49*AP49</f>
        <v>0</v>
      </c>
      <c r="AY49" s="36" t="s">
        <v>62</v>
      </c>
      <c r="AZ49" s="36" t="s">
        <v>63</v>
      </c>
      <c r="BA49" s="12" t="s">
        <v>64</v>
      </c>
      <c r="BC49" s="35">
        <f>AW49+AX49</f>
        <v>0</v>
      </c>
      <c r="BD49" s="35">
        <f>H49/(100-BE49)*100</f>
        <v>0</v>
      </c>
      <c r="BE49" s="35">
        <v>0</v>
      </c>
      <c r="BF49" s="35">
        <f>O49</f>
        <v>0</v>
      </c>
      <c r="BH49" s="35">
        <f>G49*AO49</f>
        <v>0</v>
      </c>
      <c r="BI49" s="35">
        <f>G49*AP49</f>
        <v>0</v>
      </c>
      <c r="BJ49" s="35">
        <f>G49*H49</f>
        <v>0</v>
      </c>
      <c r="BK49" s="35"/>
      <c r="BL49" s="35">
        <v>721</v>
      </c>
      <c r="BW49" s="35" t="str">
        <f>I49</f>
        <v>21</v>
      </c>
      <c r="BX49" s="4" t="s">
        <v>123</v>
      </c>
    </row>
    <row r="50" spans="1:76" x14ac:dyDescent="0.25">
      <c r="A50" s="38"/>
      <c r="D50" s="39" t="s">
        <v>80</v>
      </c>
      <c r="E50" s="39" t="s">
        <v>50</v>
      </c>
      <c r="G50" s="40">
        <v>22</v>
      </c>
      <c r="P50" s="41"/>
    </row>
    <row r="51" spans="1:76" x14ac:dyDescent="0.25">
      <c r="A51" s="2" t="s">
        <v>124</v>
      </c>
      <c r="B51" s="3" t="s">
        <v>51</v>
      </c>
      <c r="C51" s="3" t="s">
        <v>125</v>
      </c>
      <c r="D51" s="95" t="s">
        <v>126</v>
      </c>
      <c r="E51" s="92"/>
      <c r="F51" s="3" t="s">
        <v>127</v>
      </c>
      <c r="G51" s="35">
        <v>1</v>
      </c>
      <c r="H51" s="35"/>
      <c r="I51" s="36" t="s">
        <v>59</v>
      </c>
      <c r="J51" s="35">
        <f>G51*AO51</f>
        <v>0</v>
      </c>
      <c r="K51" s="35">
        <f>G51*AP51</f>
        <v>0</v>
      </c>
      <c r="L51" s="35">
        <f>G51*H51</f>
        <v>0</v>
      </c>
      <c r="M51" s="35">
        <f>L51*(1+BW51/100)</f>
        <v>0</v>
      </c>
      <c r="N51" s="35">
        <v>7.2000000000000005E-4</v>
      </c>
      <c r="O51" s="35">
        <f>G51*N51</f>
        <v>7.2000000000000005E-4</v>
      </c>
      <c r="P51" s="37" t="s">
        <v>60</v>
      </c>
      <c r="Z51" s="35">
        <f>IF(AQ51="5",BJ51,0)</f>
        <v>0</v>
      </c>
      <c r="AB51" s="35">
        <f>IF(AQ51="1",BH51,0)</f>
        <v>0</v>
      </c>
      <c r="AC51" s="35">
        <f>IF(AQ51="1",BI51,0)</f>
        <v>0</v>
      </c>
      <c r="AD51" s="35">
        <f>IF(AQ51="7",BH51,0)</f>
        <v>0</v>
      </c>
      <c r="AE51" s="35">
        <f>IF(AQ51="7",BI51,0)</f>
        <v>0</v>
      </c>
      <c r="AF51" s="35">
        <f>IF(AQ51="2",BH51,0)</f>
        <v>0</v>
      </c>
      <c r="AG51" s="35">
        <f>IF(AQ51="2",BI51,0)</f>
        <v>0</v>
      </c>
      <c r="AH51" s="35">
        <f>IF(AQ51="0",BJ51,0)</f>
        <v>0</v>
      </c>
      <c r="AI51" s="12" t="s">
        <v>51</v>
      </c>
      <c r="AJ51" s="35">
        <f>IF(AN51=0,L51,0)</f>
        <v>0</v>
      </c>
      <c r="AK51" s="35">
        <f>IF(AN51=12,L51,0)</f>
        <v>0</v>
      </c>
      <c r="AL51" s="35">
        <f>IF(AN51=21,L51,0)</f>
        <v>0</v>
      </c>
      <c r="AN51" s="35">
        <v>21</v>
      </c>
      <c r="AO51" s="35">
        <f>H51*0.928606965</f>
        <v>0</v>
      </c>
      <c r="AP51" s="35">
        <f>H51*(1-0.928606965)</f>
        <v>0</v>
      </c>
      <c r="AQ51" s="36" t="s">
        <v>61</v>
      </c>
      <c r="AV51" s="35">
        <f>AW51+AX51</f>
        <v>0</v>
      </c>
      <c r="AW51" s="35">
        <f>G51*AO51</f>
        <v>0</v>
      </c>
      <c r="AX51" s="35">
        <f>G51*AP51</f>
        <v>0</v>
      </c>
      <c r="AY51" s="36" t="s">
        <v>62</v>
      </c>
      <c r="AZ51" s="36" t="s">
        <v>63</v>
      </c>
      <c r="BA51" s="12" t="s">
        <v>64</v>
      </c>
      <c r="BC51" s="35">
        <f>AW51+AX51</f>
        <v>0</v>
      </c>
      <c r="BD51" s="35">
        <f>H51/(100-BE51)*100</f>
        <v>0</v>
      </c>
      <c r="BE51" s="35">
        <v>0</v>
      </c>
      <c r="BF51" s="35">
        <f>O51</f>
        <v>7.2000000000000005E-4</v>
      </c>
      <c r="BH51" s="35">
        <f>G51*AO51</f>
        <v>0</v>
      </c>
      <c r="BI51" s="35">
        <f>G51*AP51</f>
        <v>0</v>
      </c>
      <c r="BJ51" s="35">
        <f>G51*H51</f>
        <v>0</v>
      </c>
      <c r="BK51" s="35"/>
      <c r="BL51" s="35">
        <v>721</v>
      </c>
      <c r="BW51" s="35" t="str">
        <f>I51</f>
        <v>21</v>
      </c>
      <c r="BX51" s="4" t="s">
        <v>126</v>
      </c>
    </row>
    <row r="52" spans="1:76" ht="13.5" customHeight="1" x14ac:dyDescent="0.25">
      <c r="A52" s="38"/>
      <c r="C52" s="42" t="s">
        <v>110</v>
      </c>
      <c r="D52" s="155" t="s">
        <v>128</v>
      </c>
      <c r="E52" s="156"/>
      <c r="F52" s="156"/>
      <c r="G52" s="156"/>
      <c r="H52" s="156"/>
      <c r="I52" s="156"/>
      <c r="J52" s="156"/>
      <c r="K52" s="156"/>
      <c r="L52" s="156"/>
      <c r="M52" s="156"/>
      <c r="N52" s="156"/>
      <c r="O52" s="156"/>
      <c r="P52" s="157"/>
    </row>
    <row r="53" spans="1:76" x14ac:dyDescent="0.25">
      <c r="A53" s="38"/>
      <c r="D53" s="39" t="s">
        <v>55</v>
      </c>
      <c r="E53" s="39" t="s">
        <v>129</v>
      </c>
      <c r="G53" s="40">
        <v>1</v>
      </c>
      <c r="P53" s="41"/>
    </row>
    <row r="54" spans="1:76" x14ac:dyDescent="0.25">
      <c r="A54" s="2" t="s">
        <v>106</v>
      </c>
      <c r="B54" s="3" t="s">
        <v>51</v>
      </c>
      <c r="C54" s="3" t="s">
        <v>130</v>
      </c>
      <c r="D54" s="95" t="s">
        <v>131</v>
      </c>
      <c r="E54" s="92"/>
      <c r="F54" s="3" t="s">
        <v>127</v>
      </c>
      <c r="G54" s="35">
        <v>1</v>
      </c>
      <c r="H54" s="35"/>
      <c r="I54" s="36" t="s">
        <v>59</v>
      </c>
      <c r="J54" s="35">
        <f>G54*AO54</f>
        <v>0</v>
      </c>
      <c r="K54" s="35">
        <f>G54*AP54</f>
        <v>0</v>
      </c>
      <c r="L54" s="35">
        <f>G54*H54</f>
        <v>0</v>
      </c>
      <c r="M54" s="35">
        <f>L54*(1+BW54/100)</f>
        <v>0</v>
      </c>
      <c r="N54" s="35">
        <v>4.8999999999999998E-4</v>
      </c>
      <c r="O54" s="35">
        <f>G54*N54</f>
        <v>4.8999999999999998E-4</v>
      </c>
      <c r="P54" s="37" t="s">
        <v>60</v>
      </c>
      <c r="Z54" s="35">
        <f>IF(AQ54="5",BJ54,0)</f>
        <v>0</v>
      </c>
      <c r="AB54" s="35">
        <f>IF(AQ54="1",BH54,0)</f>
        <v>0</v>
      </c>
      <c r="AC54" s="35">
        <f>IF(AQ54="1",BI54,0)</f>
        <v>0</v>
      </c>
      <c r="AD54" s="35">
        <f>IF(AQ54="7",BH54,0)</f>
        <v>0</v>
      </c>
      <c r="AE54" s="35">
        <f>IF(AQ54="7",BI54,0)</f>
        <v>0</v>
      </c>
      <c r="AF54" s="35">
        <f>IF(AQ54="2",BH54,0)</f>
        <v>0</v>
      </c>
      <c r="AG54" s="35">
        <f>IF(AQ54="2",BI54,0)</f>
        <v>0</v>
      </c>
      <c r="AH54" s="35">
        <f>IF(AQ54="0",BJ54,0)</f>
        <v>0</v>
      </c>
      <c r="AI54" s="12" t="s">
        <v>51</v>
      </c>
      <c r="AJ54" s="35">
        <f>IF(AN54=0,L54,0)</f>
        <v>0</v>
      </c>
      <c r="AK54" s="35">
        <f>IF(AN54=12,L54,0)</f>
        <v>0</v>
      </c>
      <c r="AL54" s="35">
        <f>IF(AN54=21,L54,0)</f>
        <v>0</v>
      </c>
      <c r="AN54" s="35">
        <v>21</v>
      </c>
      <c r="AO54" s="35">
        <f>H54*0.958637972</f>
        <v>0</v>
      </c>
      <c r="AP54" s="35">
        <f>H54*(1-0.958637972)</f>
        <v>0</v>
      </c>
      <c r="AQ54" s="36" t="s">
        <v>61</v>
      </c>
      <c r="AV54" s="35">
        <f>AW54+AX54</f>
        <v>0</v>
      </c>
      <c r="AW54" s="35">
        <f>G54*AO54</f>
        <v>0</v>
      </c>
      <c r="AX54" s="35">
        <f>G54*AP54</f>
        <v>0</v>
      </c>
      <c r="AY54" s="36" t="s">
        <v>62</v>
      </c>
      <c r="AZ54" s="36" t="s">
        <v>63</v>
      </c>
      <c r="BA54" s="12" t="s">
        <v>64</v>
      </c>
      <c r="BC54" s="35">
        <f>AW54+AX54</f>
        <v>0</v>
      </c>
      <c r="BD54" s="35">
        <f>H54/(100-BE54)*100</f>
        <v>0</v>
      </c>
      <c r="BE54" s="35">
        <v>0</v>
      </c>
      <c r="BF54" s="35">
        <f>O54</f>
        <v>4.8999999999999998E-4</v>
      </c>
      <c r="BH54" s="35">
        <f>G54*AO54</f>
        <v>0</v>
      </c>
      <c r="BI54" s="35">
        <f>G54*AP54</f>
        <v>0</v>
      </c>
      <c r="BJ54" s="35">
        <f>G54*H54</f>
        <v>0</v>
      </c>
      <c r="BK54" s="35"/>
      <c r="BL54" s="35">
        <v>721</v>
      </c>
      <c r="BW54" s="35" t="str">
        <f>I54</f>
        <v>21</v>
      </c>
      <c r="BX54" s="4" t="s">
        <v>131</v>
      </c>
    </row>
    <row r="55" spans="1:76" ht="13.5" customHeight="1" x14ac:dyDescent="0.25">
      <c r="A55" s="38"/>
      <c r="C55" s="42" t="s">
        <v>110</v>
      </c>
      <c r="D55" s="155" t="s">
        <v>132</v>
      </c>
      <c r="E55" s="156"/>
      <c r="F55" s="156"/>
      <c r="G55" s="156"/>
      <c r="H55" s="156"/>
      <c r="I55" s="156"/>
      <c r="J55" s="156"/>
      <c r="K55" s="156"/>
      <c r="L55" s="156"/>
      <c r="M55" s="156"/>
      <c r="N55" s="156"/>
      <c r="O55" s="156"/>
      <c r="P55" s="157"/>
    </row>
    <row r="56" spans="1:76" x14ac:dyDescent="0.25">
      <c r="A56" s="38"/>
      <c r="D56" s="39" t="s">
        <v>55</v>
      </c>
      <c r="E56" s="39" t="s">
        <v>50</v>
      </c>
      <c r="G56" s="40">
        <v>1</v>
      </c>
      <c r="P56" s="41"/>
    </row>
    <row r="57" spans="1:76" x14ac:dyDescent="0.25">
      <c r="A57" s="38"/>
      <c r="C57" s="42" t="s">
        <v>133</v>
      </c>
      <c r="D57" s="155" t="s">
        <v>134</v>
      </c>
      <c r="E57" s="156"/>
      <c r="F57" s="156"/>
      <c r="G57" s="156"/>
      <c r="H57" s="156"/>
      <c r="I57" s="156"/>
      <c r="J57" s="156"/>
      <c r="K57" s="156"/>
      <c r="L57" s="156"/>
      <c r="M57" s="156"/>
      <c r="N57" s="156"/>
      <c r="O57" s="156"/>
      <c r="P57" s="157"/>
      <c r="BX57" s="43" t="s">
        <v>134</v>
      </c>
    </row>
    <row r="58" spans="1:76" x14ac:dyDescent="0.25">
      <c r="A58" s="2" t="s">
        <v>59</v>
      </c>
      <c r="B58" s="3" t="s">
        <v>51</v>
      </c>
      <c r="C58" s="3" t="s">
        <v>135</v>
      </c>
      <c r="D58" s="95" t="s">
        <v>136</v>
      </c>
      <c r="E58" s="92"/>
      <c r="F58" s="3" t="s">
        <v>127</v>
      </c>
      <c r="G58" s="35">
        <v>2</v>
      </c>
      <c r="H58" s="35"/>
      <c r="I58" s="36" t="s">
        <v>59</v>
      </c>
      <c r="J58" s="35">
        <f>G58*AO58</f>
        <v>0</v>
      </c>
      <c r="K58" s="35">
        <f>G58*AP58</f>
        <v>0</v>
      </c>
      <c r="L58" s="35">
        <f>G58*H58</f>
        <v>0</v>
      </c>
      <c r="M58" s="35">
        <f>L58*(1+BW58/100)</f>
        <v>0</v>
      </c>
      <c r="N58" s="35">
        <v>2.7E-4</v>
      </c>
      <c r="O58" s="35">
        <f>G58*N58</f>
        <v>5.4000000000000001E-4</v>
      </c>
      <c r="P58" s="37" t="s">
        <v>60</v>
      </c>
      <c r="Z58" s="35">
        <f>IF(AQ58="5",BJ58,0)</f>
        <v>0</v>
      </c>
      <c r="AB58" s="35">
        <f>IF(AQ58="1",BH58,0)</f>
        <v>0</v>
      </c>
      <c r="AC58" s="35">
        <f>IF(AQ58="1",BI58,0)</f>
        <v>0</v>
      </c>
      <c r="AD58" s="35">
        <f>IF(AQ58="7",BH58,0)</f>
        <v>0</v>
      </c>
      <c r="AE58" s="35">
        <f>IF(AQ58="7",BI58,0)</f>
        <v>0</v>
      </c>
      <c r="AF58" s="35">
        <f>IF(AQ58="2",BH58,0)</f>
        <v>0</v>
      </c>
      <c r="AG58" s="35">
        <f>IF(AQ58="2",BI58,0)</f>
        <v>0</v>
      </c>
      <c r="AH58" s="35">
        <f>IF(AQ58="0",BJ58,0)</f>
        <v>0</v>
      </c>
      <c r="AI58" s="12" t="s">
        <v>51</v>
      </c>
      <c r="AJ58" s="35">
        <f>IF(AN58=0,L58,0)</f>
        <v>0</v>
      </c>
      <c r="AK58" s="35">
        <f>IF(AN58=12,L58,0)</f>
        <v>0</v>
      </c>
      <c r="AL58" s="35">
        <f>IF(AN58=21,L58,0)</f>
        <v>0</v>
      </c>
      <c r="AN58" s="35">
        <v>21</v>
      </c>
      <c r="AO58" s="35">
        <f>H58*0.819858258</f>
        <v>0</v>
      </c>
      <c r="AP58" s="35">
        <f>H58*(1-0.819858258)</f>
        <v>0</v>
      </c>
      <c r="AQ58" s="36" t="s">
        <v>61</v>
      </c>
      <c r="AV58" s="35">
        <f>AW58+AX58</f>
        <v>0</v>
      </c>
      <c r="AW58" s="35">
        <f>G58*AO58</f>
        <v>0</v>
      </c>
      <c r="AX58" s="35">
        <f>G58*AP58</f>
        <v>0</v>
      </c>
      <c r="AY58" s="36" t="s">
        <v>62</v>
      </c>
      <c r="AZ58" s="36" t="s">
        <v>63</v>
      </c>
      <c r="BA58" s="12" t="s">
        <v>64</v>
      </c>
      <c r="BC58" s="35">
        <f>AW58+AX58</f>
        <v>0</v>
      </c>
      <c r="BD58" s="35">
        <f>H58/(100-BE58)*100</f>
        <v>0</v>
      </c>
      <c r="BE58" s="35">
        <v>0</v>
      </c>
      <c r="BF58" s="35">
        <f>O58</f>
        <v>5.4000000000000001E-4</v>
      </c>
      <c r="BH58" s="35">
        <f>G58*AO58</f>
        <v>0</v>
      </c>
      <c r="BI58" s="35">
        <f>G58*AP58</f>
        <v>0</v>
      </c>
      <c r="BJ58" s="35">
        <f>G58*H58</f>
        <v>0</v>
      </c>
      <c r="BK58" s="35"/>
      <c r="BL58" s="35">
        <v>721</v>
      </c>
      <c r="BW58" s="35" t="str">
        <f>I58</f>
        <v>21</v>
      </c>
      <c r="BX58" s="4" t="s">
        <v>136</v>
      </c>
    </row>
    <row r="59" spans="1:76" ht="13.5" customHeight="1" x14ac:dyDescent="0.25">
      <c r="A59" s="38"/>
      <c r="C59" s="42" t="s">
        <v>110</v>
      </c>
      <c r="D59" s="155" t="s">
        <v>137</v>
      </c>
      <c r="E59" s="156"/>
      <c r="F59" s="156"/>
      <c r="G59" s="156"/>
      <c r="H59" s="156"/>
      <c r="I59" s="156"/>
      <c r="J59" s="156"/>
      <c r="K59" s="156"/>
      <c r="L59" s="156"/>
      <c r="M59" s="156"/>
      <c r="N59" s="156"/>
      <c r="O59" s="156"/>
      <c r="P59" s="157"/>
    </row>
    <row r="60" spans="1:76" x14ac:dyDescent="0.25">
      <c r="A60" s="38"/>
      <c r="D60" s="39" t="s">
        <v>66</v>
      </c>
      <c r="E60" s="39" t="s">
        <v>50</v>
      </c>
      <c r="G60" s="40">
        <v>2</v>
      </c>
      <c r="P60" s="41"/>
    </row>
    <row r="61" spans="1:76" x14ac:dyDescent="0.25">
      <c r="A61" s="2" t="s">
        <v>80</v>
      </c>
      <c r="B61" s="3" t="s">
        <v>51</v>
      </c>
      <c r="C61" s="3" t="s">
        <v>138</v>
      </c>
      <c r="D61" s="95" t="s">
        <v>139</v>
      </c>
      <c r="E61" s="92"/>
      <c r="F61" s="3" t="s">
        <v>127</v>
      </c>
      <c r="G61" s="35">
        <v>5</v>
      </c>
      <c r="H61" s="35"/>
      <c r="I61" s="36" t="s">
        <v>59</v>
      </c>
      <c r="J61" s="35">
        <f>G61*AO61</f>
        <v>0</v>
      </c>
      <c r="K61" s="35">
        <f>G61*AP61</f>
        <v>0</v>
      </c>
      <c r="L61" s="35">
        <f>G61*H61</f>
        <v>0</v>
      </c>
      <c r="M61" s="35">
        <f>L61*(1+BW61/100)</f>
        <v>0</v>
      </c>
      <c r="N61" s="35">
        <v>0</v>
      </c>
      <c r="O61" s="35">
        <f>G61*N61</f>
        <v>0</v>
      </c>
      <c r="P61" s="37" t="s">
        <v>50</v>
      </c>
      <c r="Z61" s="35">
        <f>IF(AQ61="5",BJ61,0)</f>
        <v>0</v>
      </c>
      <c r="AB61" s="35">
        <f>IF(AQ61="1",BH61,0)</f>
        <v>0</v>
      </c>
      <c r="AC61" s="35">
        <f>IF(AQ61="1",BI61,0)</f>
        <v>0</v>
      </c>
      <c r="AD61" s="35">
        <f>IF(AQ61="7",BH61,0)</f>
        <v>0</v>
      </c>
      <c r="AE61" s="35">
        <f>IF(AQ61="7",BI61,0)</f>
        <v>0</v>
      </c>
      <c r="AF61" s="35">
        <f>IF(AQ61="2",BH61,0)</f>
        <v>0</v>
      </c>
      <c r="AG61" s="35">
        <f>IF(AQ61="2",BI61,0)</f>
        <v>0</v>
      </c>
      <c r="AH61" s="35">
        <f>IF(AQ61="0",BJ61,0)</f>
        <v>0</v>
      </c>
      <c r="AI61" s="12" t="s">
        <v>51</v>
      </c>
      <c r="AJ61" s="35">
        <f>IF(AN61=0,L61,0)</f>
        <v>0</v>
      </c>
      <c r="AK61" s="35">
        <f>IF(AN61=12,L61,0)</f>
        <v>0</v>
      </c>
      <c r="AL61" s="35">
        <f>IF(AN61=21,L61,0)</f>
        <v>0</v>
      </c>
      <c r="AN61" s="35">
        <v>21</v>
      </c>
      <c r="AO61" s="35">
        <f>H61*0.833333333</f>
        <v>0</v>
      </c>
      <c r="AP61" s="35">
        <f>H61*(1-0.833333333)</f>
        <v>0</v>
      </c>
      <c r="AQ61" s="36" t="s">
        <v>61</v>
      </c>
      <c r="AV61" s="35">
        <f>AW61+AX61</f>
        <v>0</v>
      </c>
      <c r="AW61" s="35">
        <f>G61*AO61</f>
        <v>0</v>
      </c>
      <c r="AX61" s="35">
        <f>G61*AP61</f>
        <v>0</v>
      </c>
      <c r="AY61" s="36" t="s">
        <v>62</v>
      </c>
      <c r="AZ61" s="36" t="s">
        <v>63</v>
      </c>
      <c r="BA61" s="12" t="s">
        <v>64</v>
      </c>
      <c r="BC61" s="35">
        <f>AW61+AX61</f>
        <v>0</v>
      </c>
      <c r="BD61" s="35">
        <f>H61/(100-BE61)*100</f>
        <v>0</v>
      </c>
      <c r="BE61" s="35">
        <v>0</v>
      </c>
      <c r="BF61" s="35">
        <f>O61</f>
        <v>0</v>
      </c>
      <c r="BH61" s="35">
        <f>G61*AO61</f>
        <v>0</v>
      </c>
      <c r="BI61" s="35">
        <f>G61*AP61</f>
        <v>0</v>
      </c>
      <c r="BJ61" s="35">
        <f>G61*H61</f>
        <v>0</v>
      </c>
      <c r="BK61" s="35"/>
      <c r="BL61" s="35">
        <v>721</v>
      </c>
      <c r="BW61" s="35" t="str">
        <f>I61</f>
        <v>21</v>
      </c>
      <c r="BX61" s="4" t="s">
        <v>139</v>
      </c>
    </row>
    <row r="62" spans="1:76" x14ac:dyDescent="0.25">
      <c r="A62" s="2" t="s">
        <v>140</v>
      </c>
      <c r="B62" s="3" t="s">
        <v>51</v>
      </c>
      <c r="C62" s="3" t="s">
        <v>141</v>
      </c>
      <c r="D62" s="95" t="s">
        <v>142</v>
      </c>
      <c r="E62" s="92"/>
      <c r="F62" s="3" t="s">
        <v>58</v>
      </c>
      <c r="G62" s="35">
        <v>459</v>
      </c>
      <c r="H62" s="35"/>
      <c r="I62" s="36" t="s">
        <v>59</v>
      </c>
      <c r="J62" s="35">
        <f>G62*AO62</f>
        <v>0</v>
      </c>
      <c r="K62" s="35">
        <f>G62*AP62</f>
        <v>0</v>
      </c>
      <c r="L62" s="35">
        <f>G62*H62</f>
        <v>0</v>
      </c>
      <c r="M62" s="35">
        <f>L62*(1+BW62/100)</f>
        <v>0</v>
      </c>
      <c r="N62" s="35">
        <v>0</v>
      </c>
      <c r="O62" s="35">
        <f>G62*N62</f>
        <v>0</v>
      </c>
      <c r="P62" s="37" t="s">
        <v>60</v>
      </c>
      <c r="Z62" s="35">
        <f>IF(AQ62="5",BJ62,0)</f>
        <v>0</v>
      </c>
      <c r="AB62" s="35">
        <f>IF(AQ62="1",BH62,0)</f>
        <v>0</v>
      </c>
      <c r="AC62" s="35">
        <f>IF(AQ62="1",BI62,0)</f>
        <v>0</v>
      </c>
      <c r="AD62" s="35">
        <f>IF(AQ62="7",BH62,0)</f>
        <v>0</v>
      </c>
      <c r="AE62" s="35">
        <f>IF(AQ62="7",BI62,0)</f>
        <v>0</v>
      </c>
      <c r="AF62" s="35">
        <f>IF(AQ62="2",BH62,0)</f>
        <v>0</v>
      </c>
      <c r="AG62" s="35">
        <f>IF(AQ62="2",BI62,0)</f>
        <v>0</v>
      </c>
      <c r="AH62" s="35">
        <f>IF(AQ62="0",BJ62,0)</f>
        <v>0</v>
      </c>
      <c r="AI62" s="12" t="s">
        <v>51</v>
      </c>
      <c r="AJ62" s="35">
        <f>IF(AN62=0,L62,0)</f>
        <v>0</v>
      </c>
      <c r="AK62" s="35">
        <f>IF(AN62=12,L62,0)</f>
        <v>0</v>
      </c>
      <c r="AL62" s="35">
        <f>IF(AN62=21,L62,0)</f>
        <v>0</v>
      </c>
      <c r="AN62" s="35">
        <v>21</v>
      </c>
      <c r="AO62" s="35">
        <f>H62*0.089271309</f>
        <v>0</v>
      </c>
      <c r="AP62" s="35">
        <f>H62*(1-0.089271309)</f>
        <v>0</v>
      </c>
      <c r="AQ62" s="36" t="s">
        <v>61</v>
      </c>
      <c r="AV62" s="35">
        <f>AW62+AX62</f>
        <v>0</v>
      </c>
      <c r="AW62" s="35">
        <f>G62*AO62</f>
        <v>0</v>
      </c>
      <c r="AX62" s="35">
        <f>G62*AP62</f>
        <v>0</v>
      </c>
      <c r="AY62" s="36" t="s">
        <v>62</v>
      </c>
      <c r="AZ62" s="36" t="s">
        <v>63</v>
      </c>
      <c r="BA62" s="12" t="s">
        <v>64</v>
      </c>
      <c r="BC62" s="35">
        <f>AW62+AX62</f>
        <v>0</v>
      </c>
      <c r="BD62" s="35">
        <f>H62/(100-BE62)*100</f>
        <v>0</v>
      </c>
      <c r="BE62" s="35">
        <v>0</v>
      </c>
      <c r="BF62" s="35">
        <f>O62</f>
        <v>0</v>
      </c>
      <c r="BH62" s="35">
        <f>G62*AO62</f>
        <v>0</v>
      </c>
      <c r="BI62" s="35">
        <f>G62*AP62</f>
        <v>0</v>
      </c>
      <c r="BJ62" s="35">
        <f>G62*H62</f>
        <v>0</v>
      </c>
      <c r="BK62" s="35"/>
      <c r="BL62" s="35">
        <v>721</v>
      </c>
      <c r="BW62" s="35" t="str">
        <f>I62</f>
        <v>21</v>
      </c>
      <c r="BX62" s="4" t="s">
        <v>142</v>
      </c>
    </row>
    <row r="63" spans="1:76" x14ac:dyDescent="0.25">
      <c r="A63" s="38"/>
      <c r="D63" s="39" t="s">
        <v>143</v>
      </c>
      <c r="E63" s="39" t="s">
        <v>50</v>
      </c>
      <c r="G63" s="40">
        <v>459</v>
      </c>
      <c r="P63" s="41"/>
    </row>
    <row r="64" spans="1:76" x14ac:dyDescent="0.25">
      <c r="A64" s="2" t="s">
        <v>144</v>
      </c>
      <c r="B64" s="3" t="s">
        <v>51</v>
      </c>
      <c r="C64" s="3" t="s">
        <v>145</v>
      </c>
      <c r="D64" s="95" t="s">
        <v>146</v>
      </c>
      <c r="E64" s="92"/>
      <c r="F64" s="3" t="s">
        <v>58</v>
      </c>
      <c r="G64" s="35">
        <v>459</v>
      </c>
      <c r="H64" s="35"/>
      <c r="I64" s="36" t="s">
        <v>59</v>
      </c>
      <c r="J64" s="35">
        <f>G64*AO64</f>
        <v>0</v>
      </c>
      <c r="K64" s="35">
        <f>G64*AP64</f>
        <v>0</v>
      </c>
      <c r="L64" s="35">
        <f>G64*H64</f>
        <v>0</v>
      </c>
      <c r="M64" s="35">
        <f>L64*(1+BW64/100)</f>
        <v>0</v>
      </c>
      <c r="N64" s="35">
        <v>0</v>
      </c>
      <c r="O64" s="35">
        <f>G64*N64</f>
        <v>0</v>
      </c>
      <c r="P64" s="37" t="s">
        <v>60</v>
      </c>
      <c r="Z64" s="35">
        <f>IF(AQ64="5",BJ64,0)</f>
        <v>0</v>
      </c>
      <c r="AB64" s="35">
        <f>IF(AQ64="1",BH64,0)</f>
        <v>0</v>
      </c>
      <c r="AC64" s="35">
        <f>IF(AQ64="1",BI64,0)</f>
        <v>0</v>
      </c>
      <c r="AD64" s="35">
        <f>IF(AQ64="7",BH64,0)</f>
        <v>0</v>
      </c>
      <c r="AE64" s="35">
        <f>IF(AQ64="7",BI64,0)</f>
        <v>0</v>
      </c>
      <c r="AF64" s="35">
        <f>IF(AQ64="2",BH64,0)</f>
        <v>0</v>
      </c>
      <c r="AG64" s="35">
        <f>IF(AQ64="2",BI64,0)</f>
        <v>0</v>
      </c>
      <c r="AH64" s="35">
        <f>IF(AQ64="0",BJ64,0)</f>
        <v>0</v>
      </c>
      <c r="AI64" s="12" t="s">
        <v>51</v>
      </c>
      <c r="AJ64" s="35">
        <f>IF(AN64=0,L64,0)</f>
        <v>0</v>
      </c>
      <c r="AK64" s="35">
        <f>IF(AN64=12,L64,0)</f>
        <v>0</v>
      </c>
      <c r="AL64" s="35">
        <f>IF(AN64=21,L64,0)</f>
        <v>0</v>
      </c>
      <c r="AN64" s="35">
        <v>21</v>
      </c>
      <c r="AO64" s="35">
        <f>H64*0</f>
        <v>0</v>
      </c>
      <c r="AP64" s="35">
        <f>H64*(1-0)</f>
        <v>0</v>
      </c>
      <c r="AQ64" s="36" t="s">
        <v>61</v>
      </c>
      <c r="AV64" s="35">
        <f>AW64+AX64</f>
        <v>0</v>
      </c>
      <c r="AW64" s="35">
        <f>G64*AO64</f>
        <v>0</v>
      </c>
      <c r="AX64" s="35">
        <f>G64*AP64</f>
        <v>0</v>
      </c>
      <c r="AY64" s="36" t="s">
        <v>62</v>
      </c>
      <c r="AZ64" s="36" t="s">
        <v>63</v>
      </c>
      <c r="BA64" s="12" t="s">
        <v>64</v>
      </c>
      <c r="BC64" s="35">
        <f>AW64+AX64</f>
        <v>0</v>
      </c>
      <c r="BD64" s="35">
        <f>H64/(100-BE64)*100</f>
        <v>0</v>
      </c>
      <c r="BE64" s="35">
        <v>0</v>
      </c>
      <c r="BF64" s="35">
        <f>O64</f>
        <v>0</v>
      </c>
      <c r="BH64" s="35">
        <f>G64*AO64</f>
        <v>0</v>
      </c>
      <c r="BI64" s="35">
        <f>G64*AP64</f>
        <v>0</v>
      </c>
      <c r="BJ64" s="35">
        <f>G64*H64</f>
        <v>0</v>
      </c>
      <c r="BK64" s="35"/>
      <c r="BL64" s="35">
        <v>721</v>
      </c>
      <c r="BW64" s="35" t="str">
        <f>I64</f>
        <v>21</v>
      </c>
      <c r="BX64" s="4" t="s">
        <v>146</v>
      </c>
    </row>
    <row r="65" spans="1:76" x14ac:dyDescent="0.25">
      <c r="A65" s="38"/>
      <c r="D65" s="39" t="s">
        <v>143</v>
      </c>
      <c r="E65" s="39" t="s">
        <v>50</v>
      </c>
      <c r="G65" s="40">
        <v>459</v>
      </c>
      <c r="P65" s="41"/>
    </row>
    <row r="66" spans="1:76" x14ac:dyDescent="0.25">
      <c r="A66" s="2" t="s">
        <v>147</v>
      </c>
      <c r="B66" s="3" t="s">
        <v>51</v>
      </c>
      <c r="C66" s="3" t="s">
        <v>148</v>
      </c>
      <c r="D66" s="95" t="s">
        <v>149</v>
      </c>
      <c r="E66" s="92"/>
      <c r="F66" s="3" t="s">
        <v>150</v>
      </c>
      <c r="G66" s="35">
        <v>0.1552</v>
      </c>
      <c r="H66" s="35"/>
      <c r="I66" s="36" t="s">
        <v>59</v>
      </c>
      <c r="J66" s="35">
        <f>G66*AO66</f>
        <v>0</v>
      </c>
      <c r="K66" s="35">
        <f>G66*AP66</f>
        <v>0</v>
      </c>
      <c r="L66" s="35">
        <f>G66*H66</f>
        <v>0</v>
      </c>
      <c r="M66" s="35">
        <f>L66*(1+BW66/100)</f>
        <v>0</v>
      </c>
      <c r="N66" s="35">
        <v>0</v>
      </c>
      <c r="O66" s="35">
        <f>G66*N66</f>
        <v>0</v>
      </c>
      <c r="P66" s="37" t="s">
        <v>60</v>
      </c>
      <c r="Z66" s="35">
        <f>IF(AQ66="5",BJ66,0)</f>
        <v>0</v>
      </c>
      <c r="AB66" s="35">
        <f>IF(AQ66="1",BH66,0)</f>
        <v>0</v>
      </c>
      <c r="AC66" s="35">
        <f>IF(AQ66="1",BI66,0)</f>
        <v>0</v>
      </c>
      <c r="AD66" s="35">
        <f>IF(AQ66="7",BH66,0)</f>
        <v>0</v>
      </c>
      <c r="AE66" s="35">
        <f>IF(AQ66="7",BI66,0)</f>
        <v>0</v>
      </c>
      <c r="AF66" s="35">
        <f>IF(AQ66="2",BH66,0)</f>
        <v>0</v>
      </c>
      <c r="AG66" s="35">
        <f>IF(AQ66="2",BI66,0)</f>
        <v>0</v>
      </c>
      <c r="AH66" s="35">
        <f>IF(AQ66="0",BJ66,0)</f>
        <v>0</v>
      </c>
      <c r="AI66" s="12" t="s">
        <v>51</v>
      </c>
      <c r="AJ66" s="35">
        <f>IF(AN66=0,L66,0)</f>
        <v>0</v>
      </c>
      <c r="AK66" s="35">
        <f>IF(AN66=12,L66,0)</f>
        <v>0</v>
      </c>
      <c r="AL66" s="35">
        <f>IF(AN66=21,L66,0)</f>
        <v>0</v>
      </c>
      <c r="AN66" s="35">
        <v>21</v>
      </c>
      <c r="AO66" s="35">
        <f>H66*0</f>
        <v>0</v>
      </c>
      <c r="AP66" s="35">
        <f>H66*(1-0)</f>
        <v>0</v>
      </c>
      <c r="AQ66" s="36" t="s">
        <v>77</v>
      </c>
      <c r="AV66" s="35">
        <f>AW66+AX66</f>
        <v>0</v>
      </c>
      <c r="AW66" s="35">
        <f>G66*AO66</f>
        <v>0</v>
      </c>
      <c r="AX66" s="35">
        <f>G66*AP66</f>
        <v>0</v>
      </c>
      <c r="AY66" s="36" t="s">
        <v>62</v>
      </c>
      <c r="AZ66" s="36" t="s">
        <v>63</v>
      </c>
      <c r="BA66" s="12" t="s">
        <v>64</v>
      </c>
      <c r="BC66" s="35">
        <f>AW66+AX66</f>
        <v>0</v>
      </c>
      <c r="BD66" s="35">
        <f>H66/(100-BE66)*100</f>
        <v>0</v>
      </c>
      <c r="BE66" s="35">
        <v>0</v>
      </c>
      <c r="BF66" s="35">
        <f>O66</f>
        <v>0</v>
      </c>
      <c r="BH66" s="35">
        <f>G66*AO66</f>
        <v>0</v>
      </c>
      <c r="BI66" s="35">
        <f>G66*AP66</f>
        <v>0</v>
      </c>
      <c r="BJ66" s="35">
        <f>G66*H66</f>
        <v>0</v>
      </c>
      <c r="BK66" s="35"/>
      <c r="BL66" s="35">
        <v>721</v>
      </c>
      <c r="BW66" s="35" t="str">
        <f>I66</f>
        <v>21</v>
      </c>
      <c r="BX66" s="4" t="s">
        <v>149</v>
      </c>
    </row>
    <row r="67" spans="1:76" x14ac:dyDescent="0.25">
      <c r="A67" s="31" t="s">
        <v>50</v>
      </c>
      <c r="B67" s="32" t="s">
        <v>51</v>
      </c>
      <c r="C67" s="32" t="s">
        <v>151</v>
      </c>
      <c r="D67" s="150" t="s">
        <v>152</v>
      </c>
      <c r="E67" s="151"/>
      <c r="F67" s="33" t="s">
        <v>3</v>
      </c>
      <c r="G67" s="33" t="s">
        <v>3</v>
      </c>
      <c r="H67" s="33" t="s">
        <v>3</v>
      </c>
      <c r="I67" s="33" t="s">
        <v>3</v>
      </c>
      <c r="J67" s="1">
        <f>SUM(J68:J130)</f>
        <v>0</v>
      </c>
      <c r="K67" s="1">
        <f>SUM(K68:K130)</f>
        <v>0</v>
      </c>
      <c r="L67" s="1">
        <f>SUM(L68:L130)</f>
        <v>0</v>
      </c>
      <c r="M67" s="1">
        <f>SUM(M68:M130)</f>
        <v>0</v>
      </c>
      <c r="N67" s="12" t="s">
        <v>50</v>
      </c>
      <c r="O67" s="1">
        <f>SUM(O68:O130)</f>
        <v>169.17177000000001</v>
      </c>
      <c r="P67" s="34" t="s">
        <v>50</v>
      </c>
      <c r="AI67" s="12" t="s">
        <v>51</v>
      </c>
      <c r="AS67" s="1">
        <f>SUM(AJ68:AJ130)</f>
        <v>0</v>
      </c>
      <c r="AT67" s="1">
        <f>SUM(AK68:AK130)</f>
        <v>0</v>
      </c>
      <c r="AU67" s="1">
        <f>SUM(AL68:AL130)</f>
        <v>0</v>
      </c>
    </row>
    <row r="68" spans="1:76" x14ac:dyDescent="0.25">
      <c r="A68" s="2" t="s">
        <v>153</v>
      </c>
      <c r="B68" s="3" t="s">
        <v>51</v>
      </c>
      <c r="C68" s="3" t="s">
        <v>154</v>
      </c>
      <c r="D68" s="95" t="s">
        <v>155</v>
      </c>
      <c r="E68" s="92"/>
      <c r="F68" s="3" t="s">
        <v>156</v>
      </c>
      <c r="G68" s="35">
        <v>1</v>
      </c>
      <c r="H68" s="35"/>
      <c r="I68" s="36" t="s">
        <v>59</v>
      </c>
      <c r="J68" s="35">
        <f>G68*AO68</f>
        <v>0</v>
      </c>
      <c r="K68" s="35">
        <f>G68*AP68</f>
        <v>0</v>
      </c>
      <c r="L68" s="35">
        <f>G68*H68</f>
        <v>0</v>
      </c>
      <c r="M68" s="35">
        <f>L68*(1+BW68/100)</f>
        <v>0</v>
      </c>
      <c r="N68" s="35">
        <v>0</v>
      </c>
      <c r="O68" s="35">
        <f>G68*N68</f>
        <v>0</v>
      </c>
      <c r="P68" s="37" t="s">
        <v>50</v>
      </c>
      <c r="Z68" s="35">
        <f>IF(AQ68="5",BJ68,0)</f>
        <v>0</v>
      </c>
      <c r="AB68" s="35">
        <f>IF(AQ68="1",BH68,0)</f>
        <v>0</v>
      </c>
      <c r="AC68" s="35">
        <f>IF(AQ68="1",BI68,0)</f>
        <v>0</v>
      </c>
      <c r="AD68" s="35">
        <f>IF(AQ68="7",BH68,0)</f>
        <v>0</v>
      </c>
      <c r="AE68" s="35">
        <f>IF(AQ68="7",BI68,0)</f>
        <v>0</v>
      </c>
      <c r="AF68" s="35">
        <f>IF(AQ68="2",BH68,0)</f>
        <v>0</v>
      </c>
      <c r="AG68" s="35">
        <f>IF(AQ68="2",BI68,0)</f>
        <v>0</v>
      </c>
      <c r="AH68" s="35">
        <f>IF(AQ68="0",BJ68,0)</f>
        <v>0</v>
      </c>
      <c r="AI68" s="12" t="s">
        <v>51</v>
      </c>
      <c r="AJ68" s="35">
        <f>IF(AN68=0,L68,0)</f>
        <v>0</v>
      </c>
      <c r="AK68" s="35">
        <f>IF(AN68=12,L68,0)</f>
        <v>0</v>
      </c>
      <c r="AL68" s="35">
        <f>IF(AN68=21,L68,0)</f>
        <v>0</v>
      </c>
      <c r="AN68" s="35">
        <v>21</v>
      </c>
      <c r="AO68" s="35">
        <f>H68*1</f>
        <v>0</v>
      </c>
      <c r="AP68" s="35">
        <f>H68*(1-1)</f>
        <v>0</v>
      </c>
      <c r="AQ68" s="36" t="s">
        <v>61</v>
      </c>
      <c r="AV68" s="35">
        <f>AW68+AX68</f>
        <v>0</v>
      </c>
      <c r="AW68" s="35">
        <f>G68*AO68</f>
        <v>0</v>
      </c>
      <c r="AX68" s="35">
        <f>G68*AP68</f>
        <v>0</v>
      </c>
      <c r="AY68" s="36" t="s">
        <v>157</v>
      </c>
      <c r="AZ68" s="36" t="s">
        <v>63</v>
      </c>
      <c r="BA68" s="12" t="s">
        <v>64</v>
      </c>
      <c r="BC68" s="35">
        <f>AW68+AX68</f>
        <v>0</v>
      </c>
      <c r="BD68" s="35">
        <f>H68/(100-BE68)*100</f>
        <v>0</v>
      </c>
      <c r="BE68" s="35">
        <v>0</v>
      </c>
      <c r="BF68" s="35">
        <f>O68</f>
        <v>0</v>
      </c>
      <c r="BH68" s="35">
        <f>G68*AO68</f>
        <v>0</v>
      </c>
      <c r="BI68" s="35">
        <f>G68*AP68</f>
        <v>0</v>
      </c>
      <c r="BJ68" s="35">
        <f>G68*H68</f>
        <v>0</v>
      </c>
      <c r="BK68" s="35"/>
      <c r="BL68" s="35">
        <v>722</v>
      </c>
      <c r="BW68" s="35" t="str">
        <f>I68</f>
        <v>21</v>
      </c>
      <c r="BX68" s="4" t="s">
        <v>155</v>
      </c>
    </row>
    <row r="69" spans="1:76" x14ac:dyDescent="0.25">
      <c r="A69" s="2" t="s">
        <v>158</v>
      </c>
      <c r="B69" s="3" t="s">
        <v>51</v>
      </c>
      <c r="C69" s="3" t="s">
        <v>159</v>
      </c>
      <c r="D69" s="95" t="s">
        <v>160</v>
      </c>
      <c r="E69" s="92"/>
      <c r="F69" s="3" t="s">
        <v>127</v>
      </c>
      <c r="G69" s="35">
        <v>1</v>
      </c>
      <c r="H69" s="35"/>
      <c r="I69" s="36" t="s">
        <v>59</v>
      </c>
      <c r="J69" s="35">
        <f>G69*AO69</f>
        <v>0</v>
      </c>
      <c r="K69" s="35">
        <f>G69*AP69</f>
        <v>0</v>
      </c>
      <c r="L69" s="35">
        <f>G69*H69</f>
        <v>0</v>
      </c>
      <c r="M69" s="35">
        <f>L69*(1+BW69/100)</f>
        <v>0</v>
      </c>
      <c r="N69" s="35">
        <v>0</v>
      </c>
      <c r="O69" s="35">
        <f>G69*N69</f>
        <v>0</v>
      </c>
      <c r="P69" s="37" t="s">
        <v>50</v>
      </c>
      <c r="Z69" s="35">
        <f>IF(AQ69="5",BJ69,0)</f>
        <v>0</v>
      </c>
      <c r="AB69" s="35">
        <f>IF(AQ69="1",BH69,0)</f>
        <v>0</v>
      </c>
      <c r="AC69" s="35">
        <f>IF(AQ69="1",BI69,0)</f>
        <v>0</v>
      </c>
      <c r="AD69" s="35">
        <f>IF(AQ69="7",BH69,0)</f>
        <v>0</v>
      </c>
      <c r="AE69" s="35">
        <f>IF(AQ69="7",BI69,0)</f>
        <v>0</v>
      </c>
      <c r="AF69" s="35">
        <f>IF(AQ69="2",BH69,0)</f>
        <v>0</v>
      </c>
      <c r="AG69" s="35">
        <f>IF(AQ69="2",BI69,0)</f>
        <v>0</v>
      </c>
      <c r="AH69" s="35">
        <f>IF(AQ69="0",BJ69,0)</f>
        <v>0</v>
      </c>
      <c r="AI69" s="12" t="s">
        <v>51</v>
      </c>
      <c r="AJ69" s="35">
        <f>IF(AN69=0,L69,0)</f>
        <v>0</v>
      </c>
      <c r="AK69" s="35">
        <f>IF(AN69=12,L69,0)</f>
        <v>0</v>
      </c>
      <c r="AL69" s="35">
        <f>IF(AN69=21,L69,0)</f>
        <v>0</v>
      </c>
      <c r="AN69" s="35">
        <v>21</v>
      </c>
      <c r="AO69" s="35">
        <f>H69*1</f>
        <v>0</v>
      </c>
      <c r="AP69" s="35">
        <f>H69*(1-1)</f>
        <v>0</v>
      </c>
      <c r="AQ69" s="36" t="s">
        <v>61</v>
      </c>
      <c r="AV69" s="35">
        <f>AW69+AX69</f>
        <v>0</v>
      </c>
      <c r="AW69" s="35">
        <f>G69*AO69</f>
        <v>0</v>
      </c>
      <c r="AX69" s="35">
        <f>G69*AP69</f>
        <v>0</v>
      </c>
      <c r="AY69" s="36" t="s">
        <v>157</v>
      </c>
      <c r="AZ69" s="36" t="s">
        <v>63</v>
      </c>
      <c r="BA69" s="12" t="s">
        <v>64</v>
      </c>
      <c r="BC69" s="35">
        <f>AW69+AX69</f>
        <v>0</v>
      </c>
      <c r="BD69" s="35">
        <f>H69/(100-BE69)*100</f>
        <v>0</v>
      </c>
      <c r="BE69" s="35">
        <v>0</v>
      </c>
      <c r="BF69" s="35">
        <f>O69</f>
        <v>0</v>
      </c>
      <c r="BH69" s="35">
        <f>G69*AO69</f>
        <v>0</v>
      </c>
      <c r="BI69" s="35">
        <f>G69*AP69</f>
        <v>0</v>
      </c>
      <c r="BJ69" s="35">
        <f>G69*H69</f>
        <v>0</v>
      </c>
      <c r="BK69" s="35"/>
      <c r="BL69" s="35">
        <v>722</v>
      </c>
      <c r="BW69" s="35" t="str">
        <f>I69</f>
        <v>21</v>
      </c>
      <c r="BX69" s="4" t="s">
        <v>160</v>
      </c>
    </row>
    <row r="70" spans="1:76" x14ac:dyDescent="0.25">
      <c r="A70" s="2" t="s">
        <v>161</v>
      </c>
      <c r="B70" s="3" t="s">
        <v>51</v>
      </c>
      <c r="C70" s="3" t="s">
        <v>162</v>
      </c>
      <c r="D70" s="95" t="s">
        <v>163</v>
      </c>
      <c r="E70" s="92"/>
      <c r="F70" s="3" t="s">
        <v>127</v>
      </c>
      <c r="G70" s="35">
        <v>1</v>
      </c>
      <c r="H70" s="35"/>
      <c r="I70" s="36" t="s">
        <v>59</v>
      </c>
      <c r="J70" s="35">
        <f>G70*AO70</f>
        <v>0</v>
      </c>
      <c r="K70" s="35">
        <f>G70*AP70</f>
        <v>0</v>
      </c>
      <c r="L70" s="35">
        <f>G70*H70</f>
        <v>0</v>
      </c>
      <c r="M70" s="35">
        <f>L70*(1+BW70/100)</f>
        <v>0</v>
      </c>
      <c r="N70" s="35">
        <v>0</v>
      </c>
      <c r="O70" s="35">
        <f>G70*N70</f>
        <v>0</v>
      </c>
      <c r="P70" s="37" t="s">
        <v>50</v>
      </c>
      <c r="Z70" s="35">
        <f>IF(AQ70="5",BJ70,0)</f>
        <v>0</v>
      </c>
      <c r="AB70" s="35">
        <f>IF(AQ70="1",BH70,0)</f>
        <v>0</v>
      </c>
      <c r="AC70" s="35">
        <f>IF(AQ70="1",BI70,0)</f>
        <v>0</v>
      </c>
      <c r="AD70" s="35">
        <f>IF(AQ70="7",BH70,0)</f>
        <v>0</v>
      </c>
      <c r="AE70" s="35">
        <f>IF(AQ70="7",BI70,0)</f>
        <v>0</v>
      </c>
      <c r="AF70" s="35">
        <f>IF(AQ70="2",BH70,0)</f>
        <v>0</v>
      </c>
      <c r="AG70" s="35">
        <f>IF(AQ70="2",BI70,0)</f>
        <v>0</v>
      </c>
      <c r="AH70" s="35">
        <f>IF(AQ70="0",BJ70,0)</f>
        <v>0</v>
      </c>
      <c r="AI70" s="12" t="s">
        <v>51</v>
      </c>
      <c r="AJ70" s="35">
        <f>IF(AN70=0,L70,0)</f>
        <v>0</v>
      </c>
      <c r="AK70" s="35">
        <f>IF(AN70=12,L70,0)</f>
        <v>0</v>
      </c>
      <c r="AL70" s="35">
        <f>IF(AN70=21,L70,0)</f>
        <v>0</v>
      </c>
      <c r="AN70" s="35">
        <v>21</v>
      </c>
      <c r="AO70" s="35">
        <f>H70*1</f>
        <v>0</v>
      </c>
      <c r="AP70" s="35">
        <f>H70*(1-1)</f>
        <v>0</v>
      </c>
      <c r="AQ70" s="36" t="s">
        <v>61</v>
      </c>
      <c r="AV70" s="35">
        <f>AW70+AX70</f>
        <v>0</v>
      </c>
      <c r="AW70" s="35">
        <f>G70*AO70</f>
        <v>0</v>
      </c>
      <c r="AX70" s="35">
        <f>G70*AP70</f>
        <v>0</v>
      </c>
      <c r="AY70" s="36" t="s">
        <v>157</v>
      </c>
      <c r="AZ70" s="36" t="s">
        <v>63</v>
      </c>
      <c r="BA70" s="12" t="s">
        <v>64</v>
      </c>
      <c r="BC70" s="35">
        <f>AW70+AX70</f>
        <v>0</v>
      </c>
      <c r="BD70" s="35">
        <f>H70/(100-BE70)*100</f>
        <v>0</v>
      </c>
      <c r="BE70" s="35">
        <v>0</v>
      </c>
      <c r="BF70" s="35">
        <f>O70</f>
        <v>0</v>
      </c>
      <c r="BH70" s="35">
        <f>G70*AO70</f>
        <v>0</v>
      </c>
      <c r="BI70" s="35">
        <f>G70*AP70</f>
        <v>0</v>
      </c>
      <c r="BJ70" s="35">
        <f>G70*H70</f>
        <v>0</v>
      </c>
      <c r="BK70" s="35"/>
      <c r="BL70" s="35">
        <v>722</v>
      </c>
      <c r="BW70" s="35" t="str">
        <f>I70</f>
        <v>21</v>
      </c>
      <c r="BX70" s="4" t="s">
        <v>163</v>
      </c>
    </row>
    <row r="71" spans="1:76" x14ac:dyDescent="0.25">
      <c r="A71" s="2" t="s">
        <v>164</v>
      </c>
      <c r="B71" s="3" t="s">
        <v>51</v>
      </c>
      <c r="C71" s="3" t="s">
        <v>165</v>
      </c>
      <c r="D71" s="95" t="s">
        <v>166</v>
      </c>
      <c r="E71" s="92"/>
      <c r="F71" s="3" t="s">
        <v>127</v>
      </c>
      <c r="G71" s="35">
        <v>1</v>
      </c>
      <c r="H71" s="35"/>
      <c r="I71" s="36" t="s">
        <v>59</v>
      </c>
      <c r="J71" s="35">
        <f>G71*AO71</f>
        <v>0</v>
      </c>
      <c r="K71" s="35">
        <f>G71*AP71</f>
        <v>0</v>
      </c>
      <c r="L71" s="35">
        <f>G71*H71</f>
        <v>0</v>
      </c>
      <c r="M71" s="35">
        <f>L71*(1+BW71/100)</f>
        <v>0</v>
      </c>
      <c r="N71" s="35">
        <v>0</v>
      </c>
      <c r="O71" s="35">
        <f>G71*N71</f>
        <v>0</v>
      </c>
      <c r="P71" s="37" t="s">
        <v>50</v>
      </c>
      <c r="Z71" s="35">
        <f>IF(AQ71="5",BJ71,0)</f>
        <v>0</v>
      </c>
      <c r="AB71" s="35">
        <f>IF(AQ71="1",BH71,0)</f>
        <v>0</v>
      </c>
      <c r="AC71" s="35">
        <f>IF(AQ71="1",BI71,0)</f>
        <v>0</v>
      </c>
      <c r="AD71" s="35">
        <f>IF(AQ71="7",BH71,0)</f>
        <v>0</v>
      </c>
      <c r="AE71" s="35">
        <f>IF(AQ71="7",BI71,0)</f>
        <v>0</v>
      </c>
      <c r="AF71" s="35">
        <f>IF(AQ71="2",BH71,0)</f>
        <v>0</v>
      </c>
      <c r="AG71" s="35">
        <f>IF(AQ71="2",BI71,0)</f>
        <v>0</v>
      </c>
      <c r="AH71" s="35">
        <f>IF(AQ71="0",BJ71,0)</f>
        <v>0</v>
      </c>
      <c r="AI71" s="12" t="s">
        <v>51</v>
      </c>
      <c r="AJ71" s="35">
        <f>IF(AN71=0,L71,0)</f>
        <v>0</v>
      </c>
      <c r="AK71" s="35">
        <f>IF(AN71=12,L71,0)</f>
        <v>0</v>
      </c>
      <c r="AL71" s="35">
        <f>IF(AN71=21,L71,0)</f>
        <v>0</v>
      </c>
      <c r="AN71" s="35">
        <v>21</v>
      </c>
      <c r="AO71" s="35">
        <f>H71*1</f>
        <v>0</v>
      </c>
      <c r="AP71" s="35">
        <f>H71*(1-1)</f>
        <v>0</v>
      </c>
      <c r="AQ71" s="36" t="s">
        <v>61</v>
      </c>
      <c r="AV71" s="35">
        <f>AW71+AX71</f>
        <v>0</v>
      </c>
      <c r="AW71" s="35">
        <f>G71*AO71</f>
        <v>0</v>
      </c>
      <c r="AX71" s="35">
        <f>G71*AP71</f>
        <v>0</v>
      </c>
      <c r="AY71" s="36" t="s">
        <v>157</v>
      </c>
      <c r="AZ71" s="36" t="s">
        <v>63</v>
      </c>
      <c r="BA71" s="12" t="s">
        <v>64</v>
      </c>
      <c r="BC71" s="35">
        <f>AW71+AX71</f>
        <v>0</v>
      </c>
      <c r="BD71" s="35">
        <f>H71/(100-BE71)*100</f>
        <v>0</v>
      </c>
      <c r="BE71" s="35">
        <v>0</v>
      </c>
      <c r="BF71" s="35">
        <f>O71</f>
        <v>0</v>
      </c>
      <c r="BH71" s="35">
        <f>G71*AO71</f>
        <v>0</v>
      </c>
      <c r="BI71" s="35">
        <f>G71*AP71</f>
        <v>0</v>
      </c>
      <c r="BJ71" s="35">
        <f>G71*H71</f>
        <v>0</v>
      </c>
      <c r="BK71" s="35"/>
      <c r="BL71" s="35">
        <v>722</v>
      </c>
      <c r="BW71" s="35" t="str">
        <f>I71</f>
        <v>21</v>
      </c>
      <c r="BX71" s="4" t="s">
        <v>166</v>
      </c>
    </row>
    <row r="72" spans="1:76" x14ac:dyDescent="0.25">
      <c r="A72" s="2" t="s">
        <v>167</v>
      </c>
      <c r="B72" s="3" t="s">
        <v>51</v>
      </c>
      <c r="C72" s="3" t="s">
        <v>168</v>
      </c>
      <c r="D72" s="95" t="s">
        <v>169</v>
      </c>
      <c r="E72" s="92"/>
      <c r="F72" s="3" t="s">
        <v>127</v>
      </c>
      <c r="G72" s="35">
        <v>1</v>
      </c>
      <c r="H72" s="35"/>
      <c r="I72" s="36" t="s">
        <v>59</v>
      </c>
      <c r="J72" s="35">
        <f>G72*AO72</f>
        <v>0</v>
      </c>
      <c r="K72" s="35">
        <f>G72*AP72</f>
        <v>0</v>
      </c>
      <c r="L72" s="35">
        <f>G72*H72</f>
        <v>0</v>
      </c>
      <c r="M72" s="35">
        <f>L72*(1+BW72/100)</f>
        <v>0</v>
      </c>
      <c r="N72" s="35">
        <v>0</v>
      </c>
      <c r="O72" s="35">
        <f>G72*N72</f>
        <v>0</v>
      </c>
      <c r="P72" s="37" t="s">
        <v>50</v>
      </c>
      <c r="Z72" s="35">
        <f>IF(AQ72="5",BJ72,0)</f>
        <v>0</v>
      </c>
      <c r="AB72" s="35">
        <f>IF(AQ72="1",BH72,0)</f>
        <v>0</v>
      </c>
      <c r="AC72" s="35">
        <f>IF(AQ72="1",BI72,0)</f>
        <v>0</v>
      </c>
      <c r="AD72" s="35">
        <f>IF(AQ72="7",BH72,0)</f>
        <v>0</v>
      </c>
      <c r="AE72" s="35">
        <f>IF(AQ72="7",BI72,0)</f>
        <v>0</v>
      </c>
      <c r="AF72" s="35">
        <f>IF(AQ72="2",BH72,0)</f>
        <v>0</v>
      </c>
      <c r="AG72" s="35">
        <f>IF(AQ72="2",BI72,0)</f>
        <v>0</v>
      </c>
      <c r="AH72" s="35">
        <f>IF(AQ72="0",BJ72,0)</f>
        <v>0</v>
      </c>
      <c r="AI72" s="12" t="s">
        <v>51</v>
      </c>
      <c r="AJ72" s="35">
        <f>IF(AN72=0,L72,0)</f>
        <v>0</v>
      </c>
      <c r="AK72" s="35">
        <f>IF(AN72=12,L72,0)</f>
        <v>0</v>
      </c>
      <c r="AL72" s="35">
        <f>IF(AN72=21,L72,0)</f>
        <v>0</v>
      </c>
      <c r="AN72" s="35">
        <v>21</v>
      </c>
      <c r="AO72" s="35">
        <f>H72*0.6</f>
        <v>0</v>
      </c>
      <c r="AP72" s="35">
        <f>H72*(1-0.6)</f>
        <v>0</v>
      </c>
      <c r="AQ72" s="36" t="s">
        <v>61</v>
      </c>
      <c r="AV72" s="35">
        <f>AW72+AX72</f>
        <v>0</v>
      </c>
      <c r="AW72" s="35">
        <f>G72*AO72</f>
        <v>0</v>
      </c>
      <c r="AX72" s="35">
        <f>G72*AP72</f>
        <v>0</v>
      </c>
      <c r="AY72" s="36" t="s">
        <v>157</v>
      </c>
      <c r="AZ72" s="36" t="s">
        <v>63</v>
      </c>
      <c r="BA72" s="12" t="s">
        <v>64</v>
      </c>
      <c r="BC72" s="35">
        <f>AW72+AX72</f>
        <v>0</v>
      </c>
      <c r="BD72" s="35">
        <f>H72/(100-BE72)*100</f>
        <v>0</v>
      </c>
      <c r="BE72" s="35">
        <v>0</v>
      </c>
      <c r="BF72" s="35">
        <f>O72</f>
        <v>0</v>
      </c>
      <c r="BH72" s="35">
        <f>G72*AO72</f>
        <v>0</v>
      </c>
      <c r="BI72" s="35">
        <f>G72*AP72</f>
        <v>0</v>
      </c>
      <c r="BJ72" s="35">
        <f>G72*H72</f>
        <v>0</v>
      </c>
      <c r="BK72" s="35"/>
      <c r="BL72" s="35">
        <v>722</v>
      </c>
      <c r="BW72" s="35" t="str">
        <f>I72</f>
        <v>21</v>
      </c>
      <c r="BX72" s="4" t="s">
        <v>169</v>
      </c>
    </row>
    <row r="73" spans="1:76" x14ac:dyDescent="0.25">
      <c r="A73" s="38"/>
      <c r="D73" s="39" t="s">
        <v>55</v>
      </c>
      <c r="E73" s="39" t="s">
        <v>170</v>
      </c>
      <c r="G73" s="40">
        <v>1</v>
      </c>
      <c r="P73" s="41"/>
    </row>
    <row r="74" spans="1:76" x14ac:dyDescent="0.25">
      <c r="A74" s="2" t="s">
        <v>171</v>
      </c>
      <c r="B74" s="3" t="s">
        <v>51</v>
      </c>
      <c r="C74" s="3" t="s">
        <v>172</v>
      </c>
      <c r="D74" s="95" t="s">
        <v>173</v>
      </c>
      <c r="E74" s="92"/>
      <c r="F74" s="3" t="s">
        <v>58</v>
      </c>
      <c r="G74" s="35">
        <v>245</v>
      </c>
      <c r="H74" s="35"/>
      <c r="I74" s="36" t="s">
        <v>59</v>
      </c>
      <c r="J74" s="35">
        <f>G74*AO74</f>
        <v>0</v>
      </c>
      <c r="K74" s="35">
        <f>G74*AP74</f>
        <v>0</v>
      </c>
      <c r="L74" s="35">
        <f>G74*H74</f>
        <v>0</v>
      </c>
      <c r="M74" s="35">
        <f>L74*(1+BW74/100)</f>
        <v>0</v>
      </c>
      <c r="N74" s="35">
        <v>0.69008999999999998</v>
      </c>
      <c r="O74" s="35">
        <f>G74*N74</f>
        <v>169.07204999999999</v>
      </c>
      <c r="P74" s="37" t="s">
        <v>60</v>
      </c>
      <c r="Z74" s="35">
        <f>IF(AQ74="5",BJ74,0)</f>
        <v>0</v>
      </c>
      <c r="AB74" s="35">
        <f>IF(AQ74="1",BH74,0)</f>
        <v>0</v>
      </c>
      <c r="AC74" s="35">
        <f>IF(AQ74="1",BI74,0)</f>
        <v>0</v>
      </c>
      <c r="AD74" s="35">
        <f>IF(AQ74="7",BH74,0)</f>
        <v>0</v>
      </c>
      <c r="AE74" s="35">
        <f>IF(AQ74="7",BI74,0)</f>
        <v>0</v>
      </c>
      <c r="AF74" s="35">
        <f>IF(AQ74="2",BH74,0)</f>
        <v>0</v>
      </c>
      <c r="AG74" s="35">
        <f>IF(AQ74="2",BI74,0)</f>
        <v>0</v>
      </c>
      <c r="AH74" s="35">
        <f>IF(AQ74="0",BJ74,0)</f>
        <v>0</v>
      </c>
      <c r="AI74" s="12" t="s">
        <v>51</v>
      </c>
      <c r="AJ74" s="35">
        <f>IF(AN74=0,L74,0)</f>
        <v>0</v>
      </c>
      <c r="AK74" s="35">
        <f>IF(AN74=12,L74,0)</f>
        <v>0</v>
      </c>
      <c r="AL74" s="35">
        <f>IF(AN74=21,L74,0)</f>
        <v>0</v>
      </c>
      <c r="AN74" s="35">
        <v>21</v>
      </c>
      <c r="AO74" s="35">
        <f>H74*0.268588943</f>
        <v>0</v>
      </c>
      <c r="AP74" s="35">
        <f>H74*(1-0.268588943)</f>
        <v>0</v>
      </c>
      <c r="AQ74" s="36" t="s">
        <v>61</v>
      </c>
      <c r="AV74" s="35">
        <f>AW74+AX74</f>
        <v>0</v>
      </c>
      <c r="AW74" s="35">
        <f>G74*AO74</f>
        <v>0</v>
      </c>
      <c r="AX74" s="35">
        <f>G74*AP74</f>
        <v>0</v>
      </c>
      <c r="AY74" s="36" t="s">
        <v>157</v>
      </c>
      <c r="AZ74" s="36" t="s">
        <v>63</v>
      </c>
      <c r="BA74" s="12" t="s">
        <v>64</v>
      </c>
      <c r="BC74" s="35">
        <f>AW74+AX74</f>
        <v>0</v>
      </c>
      <c r="BD74" s="35">
        <f>H74/(100-BE74)*100</f>
        <v>0</v>
      </c>
      <c r="BE74" s="35">
        <v>0</v>
      </c>
      <c r="BF74" s="35">
        <f>O74</f>
        <v>169.07204999999999</v>
      </c>
      <c r="BH74" s="35">
        <f>G74*AO74</f>
        <v>0</v>
      </c>
      <c r="BI74" s="35">
        <f>G74*AP74</f>
        <v>0</v>
      </c>
      <c r="BJ74" s="35">
        <f>G74*H74</f>
        <v>0</v>
      </c>
      <c r="BK74" s="35"/>
      <c r="BL74" s="35">
        <v>722</v>
      </c>
      <c r="BW74" s="35" t="str">
        <f>I74</f>
        <v>21</v>
      </c>
      <c r="BX74" s="4" t="s">
        <v>173</v>
      </c>
    </row>
    <row r="75" spans="1:76" ht="13.5" customHeight="1" x14ac:dyDescent="0.25">
      <c r="A75" s="38"/>
      <c r="C75" s="42" t="s">
        <v>110</v>
      </c>
      <c r="D75" s="155" t="s">
        <v>174</v>
      </c>
      <c r="E75" s="156"/>
      <c r="F75" s="156"/>
      <c r="G75" s="156"/>
      <c r="H75" s="156"/>
      <c r="I75" s="156"/>
      <c r="J75" s="156"/>
      <c r="K75" s="156"/>
      <c r="L75" s="156"/>
      <c r="M75" s="156"/>
      <c r="N75" s="156"/>
      <c r="O75" s="156"/>
      <c r="P75" s="157"/>
    </row>
    <row r="76" spans="1:76" x14ac:dyDescent="0.25">
      <c r="A76" s="38"/>
      <c r="D76" s="39" t="s">
        <v>69</v>
      </c>
      <c r="E76" s="39" t="s">
        <v>175</v>
      </c>
      <c r="G76" s="40">
        <v>15</v>
      </c>
      <c r="P76" s="41"/>
    </row>
    <row r="77" spans="1:76" x14ac:dyDescent="0.25">
      <c r="A77" s="38"/>
      <c r="D77" s="39" t="s">
        <v>176</v>
      </c>
      <c r="E77" s="39" t="s">
        <v>177</v>
      </c>
      <c r="G77" s="40">
        <v>80</v>
      </c>
      <c r="P77" s="41"/>
    </row>
    <row r="78" spans="1:76" x14ac:dyDescent="0.25">
      <c r="A78" s="38"/>
      <c r="D78" s="39" t="s">
        <v>178</v>
      </c>
      <c r="E78" s="39" t="s">
        <v>179</v>
      </c>
      <c r="G78" s="40">
        <v>150</v>
      </c>
      <c r="P78" s="41"/>
    </row>
    <row r="79" spans="1:76" ht="38.25" x14ac:dyDescent="0.25">
      <c r="A79" s="38"/>
      <c r="C79" s="42" t="s">
        <v>133</v>
      </c>
      <c r="D79" s="155" t="s">
        <v>180</v>
      </c>
      <c r="E79" s="156"/>
      <c r="F79" s="156"/>
      <c r="G79" s="156"/>
      <c r="H79" s="156"/>
      <c r="I79" s="156"/>
      <c r="J79" s="156"/>
      <c r="K79" s="156"/>
      <c r="L79" s="156"/>
      <c r="M79" s="156"/>
      <c r="N79" s="156"/>
      <c r="O79" s="156"/>
      <c r="P79" s="157"/>
      <c r="BX79" s="43" t="s">
        <v>180</v>
      </c>
    </row>
    <row r="80" spans="1:76" ht="24.75" customHeight="1" x14ac:dyDescent="0.25">
      <c r="A80" s="2" t="s">
        <v>181</v>
      </c>
      <c r="B80" s="3" t="s">
        <v>51</v>
      </c>
      <c r="C80" s="3" t="s">
        <v>182</v>
      </c>
      <c r="D80" s="95" t="s">
        <v>183</v>
      </c>
      <c r="E80" s="92"/>
      <c r="F80" s="3" t="s">
        <v>58</v>
      </c>
      <c r="G80" s="35">
        <v>20</v>
      </c>
      <c r="H80" s="35"/>
      <c r="I80" s="36" t="s">
        <v>59</v>
      </c>
      <c r="J80" s="35">
        <f>G80*AO80</f>
        <v>0</v>
      </c>
      <c r="K80" s="35">
        <f>G80*AP80</f>
        <v>0</v>
      </c>
      <c r="L80" s="35">
        <f>G80*H80</f>
        <v>0</v>
      </c>
      <c r="M80" s="35">
        <f>L80*(1+BW80/100)</f>
        <v>0</v>
      </c>
      <c r="N80" s="35">
        <v>4.2000000000000002E-4</v>
      </c>
      <c r="O80" s="35">
        <f>G80*N80</f>
        <v>8.4000000000000012E-3</v>
      </c>
      <c r="P80" s="37" t="s">
        <v>60</v>
      </c>
      <c r="Z80" s="35">
        <f>IF(AQ80="5",BJ80,0)</f>
        <v>0</v>
      </c>
      <c r="AB80" s="35">
        <f>IF(AQ80="1",BH80,0)</f>
        <v>0</v>
      </c>
      <c r="AC80" s="35">
        <f>IF(AQ80="1",BI80,0)</f>
        <v>0</v>
      </c>
      <c r="AD80" s="35">
        <f>IF(AQ80="7",BH80,0)</f>
        <v>0</v>
      </c>
      <c r="AE80" s="35">
        <f>IF(AQ80="7",BI80,0)</f>
        <v>0</v>
      </c>
      <c r="AF80" s="35">
        <f>IF(AQ80="2",BH80,0)</f>
        <v>0</v>
      </c>
      <c r="AG80" s="35">
        <f>IF(AQ80="2",BI80,0)</f>
        <v>0</v>
      </c>
      <c r="AH80" s="35">
        <f>IF(AQ80="0",BJ80,0)</f>
        <v>0</v>
      </c>
      <c r="AI80" s="12" t="s">
        <v>51</v>
      </c>
      <c r="AJ80" s="35">
        <f>IF(AN80=0,L80,0)</f>
        <v>0</v>
      </c>
      <c r="AK80" s="35">
        <f>IF(AN80=12,L80,0)</f>
        <v>0</v>
      </c>
      <c r="AL80" s="35">
        <f>IF(AN80=21,L80,0)</f>
        <v>0</v>
      </c>
      <c r="AN80" s="35">
        <v>21</v>
      </c>
      <c r="AO80" s="35">
        <f>H80*0.402026266</f>
        <v>0</v>
      </c>
      <c r="AP80" s="35">
        <f>H80*(1-0.402026266)</f>
        <v>0</v>
      </c>
      <c r="AQ80" s="36" t="s">
        <v>61</v>
      </c>
      <c r="AV80" s="35">
        <f>AW80+AX80</f>
        <v>0</v>
      </c>
      <c r="AW80" s="35">
        <f>G80*AO80</f>
        <v>0</v>
      </c>
      <c r="AX80" s="35">
        <f>G80*AP80</f>
        <v>0</v>
      </c>
      <c r="AY80" s="36" t="s">
        <v>157</v>
      </c>
      <c r="AZ80" s="36" t="s">
        <v>63</v>
      </c>
      <c r="BA80" s="12" t="s">
        <v>64</v>
      </c>
      <c r="BC80" s="35">
        <f>AW80+AX80</f>
        <v>0</v>
      </c>
      <c r="BD80" s="35">
        <f>H80/(100-BE80)*100</f>
        <v>0</v>
      </c>
      <c r="BE80" s="35">
        <v>0</v>
      </c>
      <c r="BF80" s="35">
        <f>O80</f>
        <v>8.4000000000000012E-3</v>
      </c>
      <c r="BH80" s="35">
        <f>G80*AO80</f>
        <v>0</v>
      </c>
      <c r="BI80" s="35">
        <f>G80*AP80</f>
        <v>0</v>
      </c>
      <c r="BJ80" s="35">
        <f>G80*H80</f>
        <v>0</v>
      </c>
      <c r="BK80" s="35"/>
      <c r="BL80" s="35">
        <v>722</v>
      </c>
      <c r="BW80" s="35" t="str">
        <f>I80</f>
        <v>21</v>
      </c>
      <c r="BX80" s="4" t="s">
        <v>183</v>
      </c>
    </row>
    <row r="81" spans="1:76" x14ac:dyDescent="0.25">
      <c r="A81" s="38"/>
      <c r="D81" s="39" t="s">
        <v>106</v>
      </c>
      <c r="E81" s="39" t="s">
        <v>50</v>
      </c>
      <c r="G81" s="40">
        <v>20</v>
      </c>
      <c r="P81" s="41"/>
    </row>
    <row r="82" spans="1:76" ht="24.75" customHeight="1" x14ac:dyDescent="0.25">
      <c r="A82" s="2" t="s">
        <v>184</v>
      </c>
      <c r="B82" s="3" t="s">
        <v>51</v>
      </c>
      <c r="C82" s="3" t="s">
        <v>185</v>
      </c>
      <c r="D82" s="95" t="s">
        <v>186</v>
      </c>
      <c r="E82" s="92"/>
      <c r="F82" s="3" t="s">
        <v>58</v>
      </c>
      <c r="G82" s="35">
        <v>10</v>
      </c>
      <c r="H82" s="35"/>
      <c r="I82" s="36" t="s">
        <v>59</v>
      </c>
      <c r="J82" s="35">
        <f>G82*AO82</f>
        <v>0</v>
      </c>
      <c r="K82" s="35">
        <f>G82*AP82</f>
        <v>0</v>
      </c>
      <c r="L82" s="35">
        <f>G82*H82</f>
        <v>0</v>
      </c>
      <c r="M82" s="35">
        <f>L82*(1+BW82/100)</f>
        <v>0</v>
      </c>
      <c r="N82" s="35">
        <v>4.8000000000000001E-4</v>
      </c>
      <c r="O82" s="35">
        <f>G82*N82</f>
        <v>4.8000000000000004E-3</v>
      </c>
      <c r="P82" s="37" t="s">
        <v>60</v>
      </c>
      <c r="Z82" s="35">
        <f>IF(AQ82="5",BJ82,0)</f>
        <v>0</v>
      </c>
      <c r="AB82" s="35">
        <f>IF(AQ82="1",BH82,0)</f>
        <v>0</v>
      </c>
      <c r="AC82" s="35">
        <f>IF(AQ82="1",BI82,0)</f>
        <v>0</v>
      </c>
      <c r="AD82" s="35">
        <f>IF(AQ82="7",BH82,0)</f>
        <v>0</v>
      </c>
      <c r="AE82" s="35">
        <f>IF(AQ82="7",BI82,0)</f>
        <v>0</v>
      </c>
      <c r="AF82" s="35">
        <f>IF(AQ82="2",BH82,0)</f>
        <v>0</v>
      </c>
      <c r="AG82" s="35">
        <f>IF(AQ82="2",BI82,0)</f>
        <v>0</v>
      </c>
      <c r="AH82" s="35">
        <f>IF(AQ82="0",BJ82,0)</f>
        <v>0</v>
      </c>
      <c r="AI82" s="12" t="s">
        <v>51</v>
      </c>
      <c r="AJ82" s="35">
        <f>IF(AN82=0,L82,0)</f>
        <v>0</v>
      </c>
      <c r="AK82" s="35">
        <f>IF(AN82=12,L82,0)</f>
        <v>0</v>
      </c>
      <c r="AL82" s="35">
        <f>IF(AN82=21,L82,0)</f>
        <v>0</v>
      </c>
      <c r="AN82" s="35">
        <v>21</v>
      </c>
      <c r="AO82" s="35">
        <f>H82*0.478456884</f>
        <v>0</v>
      </c>
      <c r="AP82" s="35">
        <f>H82*(1-0.478456884)</f>
        <v>0</v>
      </c>
      <c r="AQ82" s="36" t="s">
        <v>61</v>
      </c>
      <c r="AV82" s="35">
        <f>AW82+AX82</f>
        <v>0</v>
      </c>
      <c r="AW82" s="35">
        <f>G82*AO82</f>
        <v>0</v>
      </c>
      <c r="AX82" s="35">
        <f>G82*AP82</f>
        <v>0</v>
      </c>
      <c r="AY82" s="36" t="s">
        <v>157</v>
      </c>
      <c r="AZ82" s="36" t="s">
        <v>63</v>
      </c>
      <c r="BA82" s="12" t="s">
        <v>64</v>
      </c>
      <c r="BC82" s="35">
        <f>AW82+AX82</f>
        <v>0</v>
      </c>
      <c r="BD82" s="35">
        <f>H82/(100-BE82)*100</f>
        <v>0</v>
      </c>
      <c r="BE82" s="35">
        <v>0</v>
      </c>
      <c r="BF82" s="35">
        <f>O82</f>
        <v>4.8000000000000004E-3</v>
      </c>
      <c r="BH82" s="35">
        <f>G82*AO82</f>
        <v>0</v>
      </c>
      <c r="BI82" s="35">
        <f>G82*AP82</f>
        <v>0</v>
      </c>
      <c r="BJ82" s="35">
        <f>G82*H82</f>
        <v>0</v>
      </c>
      <c r="BK82" s="35"/>
      <c r="BL82" s="35">
        <v>722</v>
      </c>
      <c r="BW82" s="35" t="str">
        <f>I82</f>
        <v>21</v>
      </c>
      <c r="BX82" s="4" t="s">
        <v>186</v>
      </c>
    </row>
    <row r="83" spans="1:76" x14ac:dyDescent="0.25">
      <c r="A83" s="38"/>
      <c r="D83" s="39" t="s">
        <v>84</v>
      </c>
      <c r="E83" s="39" t="s">
        <v>50</v>
      </c>
      <c r="G83" s="40">
        <v>10</v>
      </c>
      <c r="P83" s="41"/>
    </row>
    <row r="84" spans="1:76" ht="24" customHeight="1" x14ac:dyDescent="0.25">
      <c r="A84" s="2" t="s">
        <v>187</v>
      </c>
      <c r="B84" s="3" t="s">
        <v>51</v>
      </c>
      <c r="C84" s="3" t="s">
        <v>188</v>
      </c>
      <c r="D84" s="95" t="s">
        <v>189</v>
      </c>
      <c r="E84" s="92"/>
      <c r="F84" s="3" t="s">
        <v>58</v>
      </c>
      <c r="G84" s="35">
        <v>10</v>
      </c>
      <c r="H84" s="35"/>
      <c r="I84" s="36" t="s">
        <v>59</v>
      </c>
      <c r="J84" s="35">
        <f>G84*AO84</f>
        <v>0</v>
      </c>
      <c r="K84" s="35">
        <f>G84*AP84</f>
        <v>0</v>
      </c>
      <c r="L84" s="35">
        <f>G84*H84</f>
        <v>0</v>
      </c>
      <c r="M84" s="35">
        <f>L84*(1+BW84/100)</f>
        <v>0</v>
      </c>
      <c r="N84" s="35">
        <v>7.1000000000000002E-4</v>
      </c>
      <c r="O84" s="35">
        <f>G84*N84</f>
        <v>7.1000000000000004E-3</v>
      </c>
      <c r="P84" s="37" t="s">
        <v>60</v>
      </c>
      <c r="Z84" s="35">
        <f>IF(AQ84="5",BJ84,0)</f>
        <v>0</v>
      </c>
      <c r="AB84" s="35">
        <f>IF(AQ84="1",BH84,0)</f>
        <v>0</v>
      </c>
      <c r="AC84" s="35">
        <f>IF(AQ84="1",BI84,0)</f>
        <v>0</v>
      </c>
      <c r="AD84" s="35">
        <f>IF(AQ84="7",BH84,0)</f>
        <v>0</v>
      </c>
      <c r="AE84" s="35">
        <f>IF(AQ84="7",BI84,0)</f>
        <v>0</v>
      </c>
      <c r="AF84" s="35">
        <f>IF(AQ84="2",BH84,0)</f>
        <v>0</v>
      </c>
      <c r="AG84" s="35">
        <f>IF(AQ84="2",BI84,0)</f>
        <v>0</v>
      </c>
      <c r="AH84" s="35">
        <f>IF(AQ84="0",BJ84,0)</f>
        <v>0</v>
      </c>
      <c r="AI84" s="12" t="s">
        <v>51</v>
      </c>
      <c r="AJ84" s="35">
        <f>IF(AN84=0,L84,0)</f>
        <v>0</v>
      </c>
      <c r="AK84" s="35">
        <f>IF(AN84=12,L84,0)</f>
        <v>0</v>
      </c>
      <c r="AL84" s="35">
        <f>IF(AN84=21,L84,0)</f>
        <v>0</v>
      </c>
      <c r="AN84" s="35">
        <v>21</v>
      </c>
      <c r="AO84" s="35">
        <f>H84*0.532824601</f>
        <v>0</v>
      </c>
      <c r="AP84" s="35">
        <f>H84*(1-0.532824601)</f>
        <v>0</v>
      </c>
      <c r="AQ84" s="36" t="s">
        <v>61</v>
      </c>
      <c r="AV84" s="35">
        <f>AW84+AX84</f>
        <v>0</v>
      </c>
      <c r="AW84" s="35">
        <f>G84*AO84</f>
        <v>0</v>
      </c>
      <c r="AX84" s="35">
        <f>G84*AP84</f>
        <v>0</v>
      </c>
      <c r="AY84" s="36" t="s">
        <v>157</v>
      </c>
      <c r="AZ84" s="36" t="s">
        <v>63</v>
      </c>
      <c r="BA84" s="12" t="s">
        <v>64</v>
      </c>
      <c r="BC84" s="35">
        <f>AW84+AX84</f>
        <v>0</v>
      </c>
      <c r="BD84" s="35">
        <f>H84/(100-BE84)*100</f>
        <v>0</v>
      </c>
      <c r="BE84" s="35">
        <v>0</v>
      </c>
      <c r="BF84" s="35">
        <f>O84</f>
        <v>7.1000000000000004E-3</v>
      </c>
      <c r="BH84" s="35">
        <f>G84*AO84</f>
        <v>0</v>
      </c>
      <c r="BI84" s="35">
        <f>G84*AP84</f>
        <v>0</v>
      </c>
      <c r="BJ84" s="35">
        <f>G84*H84</f>
        <v>0</v>
      </c>
      <c r="BK84" s="35"/>
      <c r="BL84" s="35">
        <v>722</v>
      </c>
      <c r="BW84" s="35" t="str">
        <f>I84</f>
        <v>21</v>
      </c>
      <c r="BX84" s="4" t="s">
        <v>189</v>
      </c>
    </row>
    <row r="85" spans="1:76" x14ac:dyDescent="0.25">
      <c r="A85" s="38"/>
      <c r="D85" s="39" t="s">
        <v>84</v>
      </c>
      <c r="E85" s="39" t="s">
        <v>50</v>
      </c>
      <c r="G85" s="40">
        <v>10</v>
      </c>
      <c r="P85" s="41"/>
    </row>
    <row r="86" spans="1:76" ht="24" customHeight="1" x14ac:dyDescent="0.25">
      <c r="A86" s="2" t="s">
        <v>98</v>
      </c>
      <c r="B86" s="3" t="s">
        <v>51</v>
      </c>
      <c r="C86" s="3" t="s">
        <v>190</v>
      </c>
      <c r="D86" s="95" t="s">
        <v>191</v>
      </c>
      <c r="E86" s="92"/>
      <c r="F86" s="3" t="s">
        <v>58</v>
      </c>
      <c r="G86" s="35">
        <v>25</v>
      </c>
      <c r="H86" s="35"/>
      <c r="I86" s="36" t="s">
        <v>59</v>
      </c>
      <c r="J86" s="35">
        <f>G86*AO86</f>
        <v>0</v>
      </c>
      <c r="K86" s="35">
        <f>G86*AP86</f>
        <v>0</v>
      </c>
      <c r="L86" s="35">
        <f>G86*H86</f>
        <v>0</v>
      </c>
      <c r="M86" s="35">
        <f>L86*(1+BW86/100)</f>
        <v>0</v>
      </c>
      <c r="N86" s="35">
        <v>2.1900000000000001E-3</v>
      </c>
      <c r="O86" s="35">
        <f>G86*N86</f>
        <v>5.475E-2</v>
      </c>
      <c r="P86" s="37" t="s">
        <v>60</v>
      </c>
      <c r="Z86" s="35">
        <f>IF(AQ86="5",BJ86,0)</f>
        <v>0</v>
      </c>
      <c r="AB86" s="35">
        <f>IF(AQ86="1",BH86,0)</f>
        <v>0</v>
      </c>
      <c r="AC86" s="35">
        <f>IF(AQ86="1",BI86,0)</f>
        <v>0</v>
      </c>
      <c r="AD86" s="35">
        <f>IF(AQ86="7",BH86,0)</f>
        <v>0</v>
      </c>
      <c r="AE86" s="35">
        <f>IF(AQ86="7",BI86,0)</f>
        <v>0</v>
      </c>
      <c r="AF86" s="35">
        <f>IF(AQ86="2",BH86,0)</f>
        <v>0</v>
      </c>
      <c r="AG86" s="35">
        <f>IF(AQ86="2",BI86,0)</f>
        <v>0</v>
      </c>
      <c r="AH86" s="35">
        <f>IF(AQ86="0",BJ86,0)</f>
        <v>0</v>
      </c>
      <c r="AI86" s="12" t="s">
        <v>51</v>
      </c>
      <c r="AJ86" s="35">
        <f>IF(AN86=0,L86,0)</f>
        <v>0</v>
      </c>
      <c r="AK86" s="35">
        <f>IF(AN86=12,L86,0)</f>
        <v>0</v>
      </c>
      <c r="AL86" s="35">
        <f>IF(AN86=21,L86,0)</f>
        <v>0</v>
      </c>
      <c r="AN86" s="35">
        <v>21</v>
      </c>
      <c r="AO86" s="35">
        <f>H86*0.75505458</f>
        <v>0</v>
      </c>
      <c r="AP86" s="35">
        <f>H86*(1-0.75505458)</f>
        <v>0</v>
      </c>
      <c r="AQ86" s="36" t="s">
        <v>61</v>
      </c>
      <c r="AV86" s="35">
        <f>AW86+AX86</f>
        <v>0</v>
      </c>
      <c r="AW86" s="35">
        <f>G86*AO86</f>
        <v>0</v>
      </c>
      <c r="AX86" s="35">
        <f>G86*AP86</f>
        <v>0</v>
      </c>
      <c r="AY86" s="36" t="s">
        <v>157</v>
      </c>
      <c r="AZ86" s="36" t="s">
        <v>63</v>
      </c>
      <c r="BA86" s="12" t="s">
        <v>64</v>
      </c>
      <c r="BC86" s="35">
        <f>AW86+AX86</f>
        <v>0</v>
      </c>
      <c r="BD86" s="35">
        <f>H86/(100-BE86)*100</f>
        <v>0</v>
      </c>
      <c r="BE86" s="35">
        <v>0</v>
      </c>
      <c r="BF86" s="35">
        <f>O86</f>
        <v>5.475E-2</v>
      </c>
      <c r="BH86" s="35">
        <f>G86*AO86</f>
        <v>0</v>
      </c>
      <c r="BI86" s="35">
        <f>G86*AP86</f>
        <v>0</v>
      </c>
      <c r="BJ86" s="35">
        <f>G86*H86</f>
        <v>0</v>
      </c>
      <c r="BK86" s="35"/>
      <c r="BL86" s="35">
        <v>722</v>
      </c>
      <c r="BW86" s="35" t="str">
        <f>I86</f>
        <v>21</v>
      </c>
      <c r="BX86" s="4" t="s">
        <v>191</v>
      </c>
    </row>
    <row r="87" spans="1:76" x14ac:dyDescent="0.25">
      <c r="A87" s="38"/>
      <c r="D87" s="39" t="s">
        <v>147</v>
      </c>
      <c r="E87" s="39" t="s">
        <v>192</v>
      </c>
      <c r="G87" s="40">
        <v>25</v>
      </c>
      <c r="P87" s="41"/>
    </row>
    <row r="88" spans="1:76" x14ac:dyDescent="0.25">
      <c r="A88" s="2" t="s">
        <v>193</v>
      </c>
      <c r="B88" s="3" t="s">
        <v>51</v>
      </c>
      <c r="C88" s="3" t="s">
        <v>194</v>
      </c>
      <c r="D88" s="95" t="s">
        <v>195</v>
      </c>
      <c r="E88" s="92"/>
      <c r="F88" s="3" t="s">
        <v>58</v>
      </c>
      <c r="G88" s="35">
        <v>20</v>
      </c>
      <c r="H88" s="35"/>
      <c r="I88" s="36" t="s">
        <v>59</v>
      </c>
      <c r="J88" s="35">
        <f>G88*AO88</f>
        <v>0</v>
      </c>
      <c r="K88" s="35">
        <f>G88*AP88</f>
        <v>0</v>
      </c>
      <c r="L88" s="35">
        <f>G88*H88</f>
        <v>0</v>
      </c>
      <c r="M88" s="35">
        <f>L88*(1+BW88/100)</f>
        <v>0</v>
      </c>
      <c r="N88" s="35">
        <v>6.0000000000000002E-5</v>
      </c>
      <c r="O88" s="35">
        <f>G88*N88</f>
        <v>1.2000000000000001E-3</v>
      </c>
      <c r="P88" s="37" t="s">
        <v>60</v>
      </c>
      <c r="Z88" s="35">
        <f>IF(AQ88="5",BJ88,0)</f>
        <v>0</v>
      </c>
      <c r="AB88" s="35">
        <f>IF(AQ88="1",BH88,0)</f>
        <v>0</v>
      </c>
      <c r="AC88" s="35">
        <f>IF(AQ88="1",BI88,0)</f>
        <v>0</v>
      </c>
      <c r="AD88" s="35">
        <f>IF(AQ88="7",BH88,0)</f>
        <v>0</v>
      </c>
      <c r="AE88" s="35">
        <f>IF(AQ88="7",BI88,0)</f>
        <v>0</v>
      </c>
      <c r="AF88" s="35">
        <f>IF(AQ88="2",BH88,0)</f>
        <v>0</v>
      </c>
      <c r="AG88" s="35">
        <f>IF(AQ88="2",BI88,0)</f>
        <v>0</v>
      </c>
      <c r="AH88" s="35">
        <f>IF(AQ88="0",BJ88,0)</f>
        <v>0</v>
      </c>
      <c r="AI88" s="12" t="s">
        <v>51</v>
      </c>
      <c r="AJ88" s="35">
        <f>IF(AN88=0,L88,0)</f>
        <v>0</v>
      </c>
      <c r="AK88" s="35">
        <f>IF(AN88=12,L88,0)</f>
        <v>0</v>
      </c>
      <c r="AL88" s="35">
        <f>IF(AN88=21,L88,0)</f>
        <v>0</v>
      </c>
      <c r="AN88" s="35">
        <v>21</v>
      </c>
      <c r="AO88" s="35">
        <f>H88*0.51904459</f>
        <v>0</v>
      </c>
      <c r="AP88" s="35">
        <f>H88*(1-0.51904459)</f>
        <v>0</v>
      </c>
      <c r="AQ88" s="36" t="s">
        <v>61</v>
      </c>
      <c r="AV88" s="35">
        <f>AW88+AX88</f>
        <v>0</v>
      </c>
      <c r="AW88" s="35">
        <f>G88*AO88</f>
        <v>0</v>
      </c>
      <c r="AX88" s="35">
        <f>G88*AP88</f>
        <v>0</v>
      </c>
      <c r="AY88" s="36" t="s">
        <v>157</v>
      </c>
      <c r="AZ88" s="36" t="s">
        <v>63</v>
      </c>
      <c r="BA88" s="12" t="s">
        <v>64</v>
      </c>
      <c r="BC88" s="35">
        <f>AW88+AX88</f>
        <v>0</v>
      </c>
      <c r="BD88" s="35">
        <f>H88/(100-BE88)*100</f>
        <v>0</v>
      </c>
      <c r="BE88" s="35">
        <v>0</v>
      </c>
      <c r="BF88" s="35">
        <f>O88</f>
        <v>1.2000000000000001E-3</v>
      </c>
      <c r="BH88" s="35">
        <f>G88*AO88</f>
        <v>0</v>
      </c>
      <c r="BI88" s="35">
        <f>G88*AP88</f>
        <v>0</v>
      </c>
      <c r="BJ88" s="35">
        <f>G88*H88</f>
        <v>0</v>
      </c>
      <c r="BK88" s="35"/>
      <c r="BL88" s="35">
        <v>722</v>
      </c>
      <c r="BW88" s="35" t="str">
        <f>I88</f>
        <v>21</v>
      </c>
      <c r="BX88" s="4" t="s">
        <v>195</v>
      </c>
    </row>
    <row r="89" spans="1:76" ht="13.5" customHeight="1" x14ac:dyDescent="0.25">
      <c r="A89" s="38"/>
      <c r="C89" s="42" t="s">
        <v>110</v>
      </c>
      <c r="D89" s="155" t="s">
        <v>196</v>
      </c>
      <c r="E89" s="156"/>
      <c r="F89" s="156"/>
      <c r="G89" s="156"/>
      <c r="H89" s="156"/>
      <c r="I89" s="156"/>
      <c r="J89" s="156"/>
      <c r="K89" s="156"/>
      <c r="L89" s="156"/>
      <c r="M89" s="156"/>
      <c r="N89" s="156"/>
      <c r="O89" s="156"/>
      <c r="P89" s="157"/>
    </row>
    <row r="90" spans="1:76" x14ac:dyDescent="0.25">
      <c r="A90" s="38"/>
      <c r="D90" s="39" t="s">
        <v>106</v>
      </c>
      <c r="E90" s="39" t="s">
        <v>50</v>
      </c>
      <c r="G90" s="40">
        <v>20</v>
      </c>
      <c r="P90" s="41"/>
    </row>
    <row r="91" spans="1:76" x14ac:dyDescent="0.25">
      <c r="A91" s="2" t="s">
        <v>197</v>
      </c>
      <c r="B91" s="3" t="s">
        <v>51</v>
      </c>
      <c r="C91" s="3" t="s">
        <v>198</v>
      </c>
      <c r="D91" s="95" t="s">
        <v>195</v>
      </c>
      <c r="E91" s="92"/>
      <c r="F91" s="3" t="s">
        <v>58</v>
      </c>
      <c r="G91" s="35">
        <v>10</v>
      </c>
      <c r="H91" s="35"/>
      <c r="I91" s="36" t="s">
        <v>59</v>
      </c>
      <c r="J91" s="35">
        <f>G91*AO91</f>
        <v>0</v>
      </c>
      <c r="K91" s="35">
        <f>G91*AP91</f>
        <v>0</v>
      </c>
      <c r="L91" s="35">
        <f>G91*H91</f>
        <v>0</v>
      </c>
      <c r="M91" s="35">
        <f>L91*(1+BW91/100)</f>
        <v>0</v>
      </c>
      <c r="N91" s="35">
        <v>6.9999999999999994E-5</v>
      </c>
      <c r="O91" s="35">
        <f>G91*N91</f>
        <v>6.9999999999999988E-4</v>
      </c>
      <c r="P91" s="37" t="s">
        <v>60</v>
      </c>
      <c r="Z91" s="35">
        <f>IF(AQ91="5",BJ91,0)</f>
        <v>0</v>
      </c>
      <c r="AB91" s="35">
        <f>IF(AQ91="1",BH91,0)</f>
        <v>0</v>
      </c>
      <c r="AC91" s="35">
        <f>IF(AQ91="1",BI91,0)</f>
        <v>0</v>
      </c>
      <c r="AD91" s="35">
        <f>IF(AQ91="7",BH91,0)</f>
        <v>0</v>
      </c>
      <c r="AE91" s="35">
        <f>IF(AQ91="7",BI91,0)</f>
        <v>0</v>
      </c>
      <c r="AF91" s="35">
        <f>IF(AQ91="2",BH91,0)</f>
        <v>0</v>
      </c>
      <c r="AG91" s="35">
        <f>IF(AQ91="2",BI91,0)</f>
        <v>0</v>
      </c>
      <c r="AH91" s="35">
        <f>IF(AQ91="0",BJ91,0)</f>
        <v>0</v>
      </c>
      <c r="AI91" s="12" t="s">
        <v>51</v>
      </c>
      <c r="AJ91" s="35">
        <f>IF(AN91=0,L91,0)</f>
        <v>0</v>
      </c>
      <c r="AK91" s="35">
        <f>IF(AN91=12,L91,0)</f>
        <v>0</v>
      </c>
      <c r="AL91" s="35">
        <f>IF(AN91=21,L91,0)</f>
        <v>0</v>
      </c>
      <c r="AN91" s="35">
        <v>21</v>
      </c>
      <c r="AO91" s="35">
        <f>H91*0.547804133</f>
        <v>0</v>
      </c>
      <c r="AP91" s="35">
        <f>H91*(1-0.547804133)</f>
        <v>0</v>
      </c>
      <c r="AQ91" s="36" t="s">
        <v>61</v>
      </c>
      <c r="AV91" s="35">
        <f>AW91+AX91</f>
        <v>0</v>
      </c>
      <c r="AW91" s="35">
        <f>G91*AO91</f>
        <v>0</v>
      </c>
      <c r="AX91" s="35">
        <f>G91*AP91</f>
        <v>0</v>
      </c>
      <c r="AY91" s="36" t="s">
        <v>157</v>
      </c>
      <c r="AZ91" s="36" t="s">
        <v>63</v>
      </c>
      <c r="BA91" s="12" t="s">
        <v>64</v>
      </c>
      <c r="BC91" s="35">
        <f>AW91+AX91</f>
        <v>0</v>
      </c>
      <c r="BD91" s="35">
        <f>H91/(100-BE91)*100</f>
        <v>0</v>
      </c>
      <c r="BE91" s="35">
        <v>0</v>
      </c>
      <c r="BF91" s="35">
        <f>O91</f>
        <v>6.9999999999999988E-4</v>
      </c>
      <c r="BH91" s="35">
        <f>G91*AO91</f>
        <v>0</v>
      </c>
      <c r="BI91" s="35">
        <f>G91*AP91</f>
        <v>0</v>
      </c>
      <c r="BJ91" s="35">
        <f>G91*H91</f>
        <v>0</v>
      </c>
      <c r="BK91" s="35"/>
      <c r="BL91" s="35">
        <v>722</v>
      </c>
      <c r="BW91" s="35" t="str">
        <f>I91</f>
        <v>21</v>
      </c>
      <c r="BX91" s="4" t="s">
        <v>195</v>
      </c>
    </row>
    <row r="92" spans="1:76" ht="13.5" customHeight="1" x14ac:dyDescent="0.25">
      <c r="A92" s="38"/>
      <c r="C92" s="42" t="s">
        <v>110</v>
      </c>
      <c r="D92" s="155" t="s">
        <v>199</v>
      </c>
      <c r="E92" s="156"/>
      <c r="F92" s="156"/>
      <c r="G92" s="156"/>
      <c r="H92" s="156"/>
      <c r="I92" s="156"/>
      <c r="J92" s="156"/>
      <c r="K92" s="156"/>
      <c r="L92" s="156"/>
      <c r="M92" s="156"/>
      <c r="N92" s="156"/>
      <c r="O92" s="156"/>
      <c r="P92" s="157"/>
    </row>
    <row r="93" spans="1:76" x14ac:dyDescent="0.25">
      <c r="A93" s="38"/>
      <c r="D93" s="39" t="s">
        <v>84</v>
      </c>
      <c r="E93" s="39" t="s">
        <v>50</v>
      </c>
      <c r="G93" s="40">
        <v>10</v>
      </c>
      <c r="P93" s="41"/>
    </row>
    <row r="94" spans="1:76" x14ac:dyDescent="0.25">
      <c r="A94" s="38"/>
      <c r="C94" s="42" t="s">
        <v>133</v>
      </c>
      <c r="D94" s="155" t="s">
        <v>200</v>
      </c>
      <c r="E94" s="156"/>
      <c r="F94" s="156"/>
      <c r="G94" s="156"/>
      <c r="H94" s="156"/>
      <c r="I94" s="156"/>
      <c r="J94" s="156"/>
      <c r="K94" s="156"/>
      <c r="L94" s="156"/>
      <c r="M94" s="156"/>
      <c r="N94" s="156"/>
      <c r="O94" s="156"/>
      <c r="P94" s="157"/>
      <c r="BX94" s="43" t="s">
        <v>200</v>
      </c>
    </row>
    <row r="95" spans="1:76" x14ac:dyDescent="0.25">
      <c r="A95" s="2" t="s">
        <v>201</v>
      </c>
      <c r="B95" s="3" t="s">
        <v>51</v>
      </c>
      <c r="C95" s="3" t="s">
        <v>202</v>
      </c>
      <c r="D95" s="95" t="s">
        <v>195</v>
      </c>
      <c r="E95" s="92"/>
      <c r="F95" s="3" t="s">
        <v>58</v>
      </c>
      <c r="G95" s="35">
        <v>10</v>
      </c>
      <c r="H95" s="35"/>
      <c r="I95" s="36" t="s">
        <v>59</v>
      </c>
      <c r="J95" s="35">
        <f>G95*AO95</f>
        <v>0</v>
      </c>
      <c r="K95" s="35">
        <f>G95*AP95</f>
        <v>0</v>
      </c>
      <c r="L95" s="35">
        <f>G95*H95</f>
        <v>0</v>
      </c>
      <c r="M95" s="35">
        <f>L95*(1+BW95/100)</f>
        <v>0</v>
      </c>
      <c r="N95" s="35">
        <v>8.0000000000000007E-5</v>
      </c>
      <c r="O95" s="35">
        <f>G95*N95</f>
        <v>8.0000000000000004E-4</v>
      </c>
      <c r="P95" s="37" t="s">
        <v>60</v>
      </c>
      <c r="Z95" s="35">
        <f>IF(AQ95="5",BJ95,0)</f>
        <v>0</v>
      </c>
      <c r="AB95" s="35">
        <f>IF(AQ95="1",BH95,0)</f>
        <v>0</v>
      </c>
      <c r="AC95" s="35">
        <f>IF(AQ95="1",BI95,0)</f>
        <v>0</v>
      </c>
      <c r="AD95" s="35">
        <f>IF(AQ95="7",BH95,0)</f>
        <v>0</v>
      </c>
      <c r="AE95" s="35">
        <f>IF(AQ95="7",BI95,0)</f>
        <v>0</v>
      </c>
      <c r="AF95" s="35">
        <f>IF(AQ95="2",BH95,0)</f>
        <v>0</v>
      </c>
      <c r="AG95" s="35">
        <f>IF(AQ95="2",BI95,0)</f>
        <v>0</v>
      </c>
      <c r="AH95" s="35">
        <f>IF(AQ95="0",BJ95,0)</f>
        <v>0</v>
      </c>
      <c r="AI95" s="12" t="s">
        <v>51</v>
      </c>
      <c r="AJ95" s="35">
        <f>IF(AN95=0,L95,0)</f>
        <v>0</v>
      </c>
      <c r="AK95" s="35">
        <f>IF(AN95=12,L95,0)</f>
        <v>0</v>
      </c>
      <c r="AL95" s="35">
        <f>IF(AN95=21,L95,0)</f>
        <v>0</v>
      </c>
      <c r="AN95" s="35">
        <v>21</v>
      </c>
      <c r="AO95" s="35">
        <f>H95*0.551556886</f>
        <v>0</v>
      </c>
      <c r="AP95" s="35">
        <f>H95*(1-0.551556886)</f>
        <v>0</v>
      </c>
      <c r="AQ95" s="36" t="s">
        <v>61</v>
      </c>
      <c r="AV95" s="35">
        <f>AW95+AX95</f>
        <v>0</v>
      </c>
      <c r="AW95" s="35">
        <f>G95*AO95</f>
        <v>0</v>
      </c>
      <c r="AX95" s="35">
        <f>G95*AP95</f>
        <v>0</v>
      </c>
      <c r="AY95" s="36" t="s">
        <v>157</v>
      </c>
      <c r="AZ95" s="36" t="s">
        <v>63</v>
      </c>
      <c r="BA95" s="12" t="s">
        <v>64</v>
      </c>
      <c r="BC95" s="35">
        <f>AW95+AX95</f>
        <v>0</v>
      </c>
      <c r="BD95" s="35">
        <f>H95/(100-BE95)*100</f>
        <v>0</v>
      </c>
      <c r="BE95" s="35">
        <v>0</v>
      </c>
      <c r="BF95" s="35">
        <f>O95</f>
        <v>8.0000000000000004E-4</v>
      </c>
      <c r="BH95" s="35">
        <f>G95*AO95</f>
        <v>0</v>
      </c>
      <c r="BI95" s="35">
        <f>G95*AP95</f>
        <v>0</v>
      </c>
      <c r="BJ95" s="35">
        <f>G95*H95</f>
        <v>0</v>
      </c>
      <c r="BK95" s="35"/>
      <c r="BL95" s="35">
        <v>722</v>
      </c>
      <c r="BW95" s="35" t="str">
        <f>I95</f>
        <v>21</v>
      </c>
      <c r="BX95" s="4" t="s">
        <v>195</v>
      </c>
    </row>
    <row r="96" spans="1:76" ht="13.5" customHeight="1" x14ac:dyDescent="0.25">
      <c r="A96" s="38"/>
      <c r="C96" s="42" t="s">
        <v>110</v>
      </c>
      <c r="D96" s="155" t="s">
        <v>203</v>
      </c>
      <c r="E96" s="156"/>
      <c r="F96" s="156"/>
      <c r="G96" s="156"/>
      <c r="H96" s="156"/>
      <c r="I96" s="156"/>
      <c r="J96" s="156"/>
      <c r="K96" s="156"/>
      <c r="L96" s="156"/>
      <c r="M96" s="156"/>
      <c r="N96" s="156"/>
      <c r="O96" s="156"/>
      <c r="P96" s="157"/>
    </row>
    <row r="97" spans="1:76" x14ac:dyDescent="0.25">
      <c r="A97" s="38"/>
      <c r="D97" s="39" t="s">
        <v>84</v>
      </c>
      <c r="E97" s="39" t="s">
        <v>50</v>
      </c>
      <c r="G97" s="40">
        <v>10</v>
      </c>
      <c r="P97" s="41"/>
    </row>
    <row r="98" spans="1:76" x14ac:dyDescent="0.25">
      <c r="A98" s="2" t="s">
        <v>204</v>
      </c>
      <c r="B98" s="3" t="s">
        <v>51</v>
      </c>
      <c r="C98" s="3" t="s">
        <v>205</v>
      </c>
      <c r="D98" s="95" t="s">
        <v>195</v>
      </c>
      <c r="E98" s="92"/>
      <c r="F98" s="3" t="s">
        <v>58</v>
      </c>
      <c r="G98" s="35">
        <v>25</v>
      </c>
      <c r="H98" s="35"/>
      <c r="I98" s="36" t="s">
        <v>59</v>
      </c>
      <c r="J98" s="35">
        <f>G98*AO98</f>
        <v>0</v>
      </c>
      <c r="K98" s="35">
        <f>G98*AP98</f>
        <v>0</v>
      </c>
      <c r="L98" s="35">
        <f>G98*H98</f>
        <v>0</v>
      </c>
      <c r="M98" s="35">
        <f>L98*(1+BW98/100)</f>
        <v>0</v>
      </c>
      <c r="N98" s="35">
        <v>2.3000000000000001E-4</v>
      </c>
      <c r="O98" s="35">
        <f>G98*N98</f>
        <v>5.7499999999999999E-3</v>
      </c>
      <c r="P98" s="37" t="s">
        <v>60</v>
      </c>
      <c r="Z98" s="35">
        <f>IF(AQ98="5",BJ98,0)</f>
        <v>0</v>
      </c>
      <c r="AB98" s="35">
        <f>IF(AQ98="1",BH98,0)</f>
        <v>0</v>
      </c>
      <c r="AC98" s="35">
        <f>IF(AQ98="1",BI98,0)</f>
        <v>0</v>
      </c>
      <c r="AD98" s="35">
        <f>IF(AQ98="7",BH98,0)</f>
        <v>0</v>
      </c>
      <c r="AE98" s="35">
        <f>IF(AQ98="7",BI98,0)</f>
        <v>0</v>
      </c>
      <c r="AF98" s="35">
        <f>IF(AQ98="2",BH98,0)</f>
        <v>0</v>
      </c>
      <c r="AG98" s="35">
        <f>IF(AQ98="2",BI98,0)</f>
        <v>0</v>
      </c>
      <c r="AH98" s="35">
        <f>IF(AQ98="0",BJ98,0)</f>
        <v>0</v>
      </c>
      <c r="AI98" s="12" t="s">
        <v>51</v>
      </c>
      <c r="AJ98" s="35">
        <f>IF(AN98=0,L98,0)</f>
        <v>0</v>
      </c>
      <c r="AK98" s="35">
        <f>IF(AN98=12,L98,0)</f>
        <v>0</v>
      </c>
      <c r="AL98" s="35">
        <f>IF(AN98=21,L98,0)</f>
        <v>0</v>
      </c>
      <c r="AN98" s="35">
        <v>21</v>
      </c>
      <c r="AO98" s="35">
        <f>H98*0.59740458</f>
        <v>0</v>
      </c>
      <c r="AP98" s="35">
        <f>H98*(1-0.59740458)</f>
        <v>0</v>
      </c>
      <c r="AQ98" s="36" t="s">
        <v>61</v>
      </c>
      <c r="AV98" s="35">
        <f>AW98+AX98</f>
        <v>0</v>
      </c>
      <c r="AW98" s="35">
        <f>G98*AO98</f>
        <v>0</v>
      </c>
      <c r="AX98" s="35">
        <f>G98*AP98</f>
        <v>0</v>
      </c>
      <c r="AY98" s="36" t="s">
        <v>157</v>
      </c>
      <c r="AZ98" s="36" t="s">
        <v>63</v>
      </c>
      <c r="BA98" s="12" t="s">
        <v>64</v>
      </c>
      <c r="BC98" s="35">
        <f>AW98+AX98</f>
        <v>0</v>
      </c>
      <c r="BD98" s="35">
        <f>H98/(100-BE98)*100</f>
        <v>0</v>
      </c>
      <c r="BE98" s="35">
        <v>0</v>
      </c>
      <c r="BF98" s="35">
        <f>O98</f>
        <v>5.7499999999999999E-3</v>
      </c>
      <c r="BH98" s="35">
        <f>G98*AO98</f>
        <v>0</v>
      </c>
      <c r="BI98" s="35">
        <f>G98*AP98</f>
        <v>0</v>
      </c>
      <c r="BJ98" s="35">
        <f>G98*H98</f>
        <v>0</v>
      </c>
      <c r="BK98" s="35"/>
      <c r="BL98" s="35">
        <v>722</v>
      </c>
      <c r="BW98" s="35" t="str">
        <f>I98</f>
        <v>21</v>
      </c>
      <c r="BX98" s="4" t="s">
        <v>195</v>
      </c>
    </row>
    <row r="99" spans="1:76" ht="13.5" customHeight="1" x14ac:dyDescent="0.25">
      <c r="A99" s="38"/>
      <c r="C99" s="42" t="s">
        <v>110</v>
      </c>
      <c r="D99" s="155" t="s">
        <v>206</v>
      </c>
      <c r="E99" s="156"/>
      <c r="F99" s="156"/>
      <c r="G99" s="156"/>
      <c r="H99" s="156"/>
      <c r="I99" s="156"/>
      <c r="J99" s="156"/>
      <c r="K99" s="156"/>
      <c r="L99" s="156"/>
      <c r="M99" s="156"/>
      <c r="N99" s="156"/>
      <c r="O99" s="156"/>
      <c r="P99" s="157"/>
    </row>
    <row r="100" spans="1:76" x14ac:dyDescent="0.25">
      <c r="A100" s="38"/>
      <c r="D100" s="39" t="s">
        <v>147</v>
      </c>
      <c r="E100" s="39" t="s">
        <v>192</v>
      </c>
      <c r="G100" s="40">
        <v>25</v>
      </c>
      <c r="P100" s="41"/>
    </row>
    <row r="101" spans="1:76" x14ac:dyDescent="0.25">
      <c r="A101" s="38"/>
      <c r="C101" s="42" t="s">
        <v>133</v>
      </c>
      <c r="D101" s="155" t="s">
        <v>200</v>
      </c>
      <c r="E101" s="156"/>
      <c r="F101" s="156"/>
      <c r="G101" s="156"/>
      <c r="H101" s="156"/>
      <c r="I101" s="156"/>
      <c r="J101" s="156"/>
      <c r="K101" s="156"/>
      <c r="L101" s="156"/>
      <c r="M101" s="156"/>
      <c r="N101" s="156"/>
      <c r="O101" s="156"/>
      <c r="P101" s="157"/>
      <c r="BX101" s="43" t="s">
        <v>200</v>
      </c>
    </row>
    <row r="102" spans="1:76" x14ac:dyDescent="0.25">
      <c r="A102" s="2" t="s">
        <v>207</v>
      </c>
      <c r="B102" s="3" t="s">
        <v>51</v>
      </c>
      <c r="C102" s="3" t="s">
        <v>208</v>
      </c>
      <c r="D102" s="95" t="s">
        <v>209</v>
      </c>
      <c r="E102" s="92"/>
      <c r="F102" s="3" t="s">
        <v>127</v>
      </c>
      <c r="G102" s="35">
        <v>10</v>
      </c>
      <c r="H102" s="35"/>
      <c r="I102" s="36" t="s">
        <v>59</v>
      </c>
      <c r="J102" s="35">
        <f>G102*AO102</f>
        <v>0</v>
      </c>
      <c r="K102" s="35">
        <f>G102*AP102</f>
        <v>0</v>
      </c>
      <c r="L102" s="35">
        <f>G102*H102</f>
        <v>0</v>
      </c>
      <c r="M102" s="35">
        <f>L102*(1+BW102/100)</f>
        <v>0</v>
      </c>
      <c r="N102" s="35">
        <v>0</v>
      </c>
      <c r="O102" s="35">
        <f>G102*N102</f>
        <v>0</v>
      </c>
      <c r="P102" s="37" t="s">
        <v>60</v>
      </c>
      <c r="Z102" s="35">
        <f>IF(AQ102="5",BJ102,0)</f>
        <v>0</v>
      </c>
      <c r="AB102" s="35">
        <f>IF(AQ102="1",BH102,0)</f>
        <v>0</v>
      </c>
      <c r="AC102" s="35">
        <f>IF(AQ102="1",BI102,0)</f>
        <v>0</v>
      </c>
      <c r="AD102" s="35">
        <f>IF(AQ102="7",BH102,0)</f>
        <v>0</v>
      </c>
      <c r="AE102" s="35">
        <f>IF(AQ102="7",BI102,0)</f>
        <v>0</v>
      </c>
      <c r="AF102" s="35">
        <f>IF(AQ102="2",BH102,0)</f>
        <v>0</v>
      </c>
      <c r="AG102" s="35">
        <f>IF(AQ102="2",BI102,0)</f>
        <v>0</v>
      </c>
      <c r="AH102" s="35">
        <f>IF(AQ102="0",BJ102,0)</f>
        <v>0</v>
      </c>
      <c r="AI102" s="12" t="s">
        <v>51</v>
      </c>
      <c r="AJ102" s="35">
        <f>IF(AN102=0,L102,0)</f>
        <v>0</v>
      </c>
      <c r="AK102" s="35">
        <f>IF(AN102=12,L102,0)</f>
        <v>0</v>
      </c>
      <c r="AL102" s="35">
        <f>IF(AN102=21,L102,0)</f>
        <v>0</v>
      </c>
      <c r="AN102" s="35">
        <v>21</v>
      </c>
      <c r="AO102" s="35">
        <f>H102*0</f>
        <v>0</v>
      </c>
      <c r="AP102" s="35">
        <f>H102*(1-0)</f>
        <v>0</v>
      </c>
      <c r="AQ102" s="36" t="s">
        <v>61</v>
      </c>
      <c r="AV102" s="35">
        <f>AW102+AX102</f>
        <v>0</v>
      </c>
      <c r="AW102" s="35">
        <f>G102*AO102</f>
        <v>0</v>
      </c>
      <c r="AX102" s="35">
        <f>G102*AP102</f>
        <v>0</v>
      </c>
      <c r="AY102" s="36" t="s">
        <v>157</v>
      </c>
      <c r="AZ102" s="36" t="s">
        <v>63</v>
      </c>
      <c r="BA102" s="12" t="s">
        <v>64</v>
      </c>
      <c r="BC102" s="35">
        <f>AW102+AX102</f>
        <v>0</v>
      </c>
      <c r="BD102" s="35">
        <f>H102/(100-BE102)*100</f>
        <v>0</v>
      </c>
      <c r="BE102" s="35">
        <v>0</v>
      </c>
      <c r="BF102" s="35">
        <f>O102</f>
        <v>0</v>
      </c>
      <c r="BH102" s="35">
        <f>G102*AO102</f>
        <v>0</v>
      </c>
      <c r="BI102" s="35">
        <f>G102*AP102</f>
        <v>0</v>
      </c>
      <c r="BJ102" s="35">
        <f>G102*H102</f>
        <v>0</v>
      </c>
      <c r="BK102" s="35"/>
      <c r="BL102" s="35">
        <v>722</v>
      </c>
      <c r="BW102" s="35" t="str">
        <f>I102</f>
        <v>21</v>
      </c>
      <c r="BX102" s="4" t="s">
        <v>209</v>
      </c>
    </row>
    <row r="103" spans="1:76" x14ac:dyDescent="0.25">
      <c r="A103" s="38"/>
      <c r="D103" s="39" t="s">
        <v>84</v>
      </c>
      <c r="E103" s="39" t="s">
        <v>50</v>
      </c>
      <c r="G103" s="40">
        <v>10</v>
      </c>
      <c r="P103" s="41"/>
    </row>
    <row r="104" spans="1:76" x14ac:dyDescent="0.25">
      <c r="A104" s="2" t="s">
        <v>210</v>
      </c>
      <c r="B104" s="3" t="s">
        <v>51</v>
      </c>
      <c r="C104" s="3" t="s">
        <v>211</v>
      </c>
      <c r="D104" s="95" t="s">
        <v>212</v>
      </c>
      <c r="E104" s="92"/>
      <c r="F104" s="3" t="s">
        <v>127</v>
      </c>
      <c r="G104" s="35">
        <v>2</v>
      </c>
      <c r="H104" s="35"/>
      <c r="I104" s="36" t="s">
        <v>59</v>
      </c>
      <c r="J104" s="35">
        <f>G104*AO104</f>
        <v>0</v>
      </c>
      <c r="K104" s="35">
        <f>G104*AP104</f>
        <v>0</v>
      </c>
      <c r="L104" s="35">
        <f>G104*H104</f>
        <v>0</v>
      </c>
      <c r="M104" s="35">
        <f>L104*(1+BW104/100)</f>
        <v>0</v>
      </c>
      <c r="N104" s="35">
        <v>0</v>
      </c>
      <c r="O104" s="35">
        <f>G104*N104</f>
        <v>0</v>
      </c>
      <c r="P104" s="37" t="s">
        <v>60</v>
      </c>
      <c r="Z104" s="35">
        <f>IF(AQ104="5",BJ104,0)</f>
        <v>0</v>
      </c>
      <c r="AB104" s="35">
        <f>IF(AQ104="1",BH104,0)</f>
        <v>0</v>
      </c>
      <c r="AC104" s="35">
        <f>IF(AQ104="1",BI104,0)</f>
        <v>0</v>
      </c>
      <c r="AD104" s="35">
        <f>IF(AQ104="7",BH104,0)</f>
        <v>0</v>
      </c>
      <c r="AE104" s="35">
        <f>IF(AQ104="7",BI104,0)</f>
        <v>0</v>
      </c>
      <c r="AF104" s="35">
        <f>IF(AQ104="2",BH104,0)</f>
        <v>0</v>
      </c>
      <c r="AG104" s="35">
        <f>IF(AQ104="2",BI104,0)</f>
        <v>0</v>
      </c>
      <c r="AH104" s="35">
        <f>IF(AQ104="0",BJ104,0)</f>
        <v>0</v>
      </c>
      <c r="AI104" s="12" t="s">
        <v>51</v>
      </c>
      <c r="AJ104" s="35">
        <f>IF(AN104=0,L104,0)</f>
        <v>0</v>
      </c>
      <c r="AK104" s="35">
        <f>IF(AN104=12,L104,0)</f>
        <v>0</v>
      </c>
      <c r="AL104" s="35">
        <f>IF(AN104=21,L104,0)</f>
        <v>0</v>
      </c>
      <c r="AN104" s="35">
        <v>21</v>
      </c>
      <c r="AO104" s="35">
        <f>H104*0</f>
        <v>0</v>
      </c>
      <c r="AP104" s="35">
        <f>H104*(1-0)</f>
        <v>0</v>
      </c>
      <c r="AQ104" s="36" t="s">
        <v>61</v>
      </c>
      <c r="AV104" s="35">
        <f>AW104+AX104</f>
        <v>0</v>
      </c>
      <c r="AW104" s="35">
        <f>G104*AO104</f>
        <v>0</v>
      </c>
      <c r="AX104" s="35">
        <f>G104*AP104</f>
        <v>0</v>
      </c>
      <c r="AY104" s="36" t="s">
        <v>157</v>
      </c>
      <c r="AZ104" s="36" t="s">
        <v>63</v>
      </c>
      <c r="BA104" s="12" t="s">
        <v>64</v>
      </c>
      <c r="BC104" s="35">
        <f>AW104+AX104</f>
        <v>0</v>
      </c>
      <c r="BD104" s="35">
        <f>H104/(100-BE104)*100</f>
        <v>0</v>
      </c>
      <c r="BE104" s="35">
        <v>0</v>
      </c>
      <c r="BF104" s="35">
        <f>O104</f>
        <v>0</v>
      </c>
      <c r="BH104" s="35">
        <f>G104*AO104</f>
        <v>0</v>
      </c>
      <c r="BI104" s="35">
        <f>G104*AP104</f>
        <v>0</v>
      </c>
      <c r="BJ104" s="35">
        <f>G104*H104</f>
        <v>0</v>
      </c>
      <c r="BK104" s="35"/>
      <c r="BL104" s="35">
        <v>722</v>
      </c>
      <c r="BW104" s="35" t="str">
        <f>I104</f>
        <v>21</v>
      </c>
      <c r="BX104" s="4" t="s">
        <v>212</v>
      </c>
    </row>
    <row r="105" spans="1:76" x14ac:dyDescent="0.25">
      <c r="A105" s="38"/>
      <c r="D105" s="39" t="s">
        <v>66</v>
      </c>
      <c r="E105" s="39" t="s">
        <v>50</v>
      </c>
      <c r="G105" s="40">
        <v>2</v>
      </c>
      <c r="P105" s="41"/>
    </row>
    <row r="106" spans="1:76" x14ac:dyDescent="0.25">
      <c r="A106" s="2" t="s">
        <v>213</v>
      </c>
      <c r="B106" s="3" t="s">
        <v>51</v>
      </c>
      <c r="C106" s="3" t="s">
        <v>214</v>
      </c>
      <c r="D106" s="95" t="s">
        <v>215</v>
      </c>
      <c r="E106" s="92"/>
      <c r="F106" s="3" t="s">
        <v>127</v>
      </c>
      <c r="G106" s="35">
        <v>2</v>
      </c>
      <c r="H106" s="35"/>
      <c r="I106" s="36" t="s">
        <v>59</v>
      </c>
      <c r="J106" s="35">
        <f>G106*AO106</f>
        <v>0</v>
      </c>
      <c r="K106" s="35">
        <f>G106*AP106</f>
        <v>0</v>
      </c>
      <c r="L106" s="35">
        <f>G106*H106</f>
        <v>0</v>
      </c>
      <c r="M106" s="35">
        <f>L106*(1+BW106/100)</f>
        <v>0</v>
      </c>
      <c r="N106" s="35">
        <v>5.5000000000000003E-4</v>
      </c>
      <c r="O106" s="35">
        <f>G106*N106</f>
        <v>1.1000000000000001E-3</v>
      </c>
      <c r="P106" s="37" t="s">
        <v>60</v>
      </c>
      <c r="Z106" s="35">
        <f>IF(AQ106="5",BJ106,0)</f>
        <v>0</v>
      </c>
      <c r="AB106" s="35">
        <f>IF(AQ106="1",BH106,0)</f>
        <v>0</v>
      </c>
      <c r="AC106" s="35">
        <f>IF(AQ106="1",BI106,0)</f>
        <v>0</v>
      </c>
      <c r="AD106" s="35">
        <f>IF(AQ106="7",BH106,0)</f>
        <v>0</v>
      </c>
      <c r="AE106" s="35">
        <f>IF(AQ106="7",BI106,0)</f>
        <v>0</v>
      </c>
      <c r="AF106" s="35">
        <f>IF(AQ106="2",BH106,0)</f>
        <v>0</v>
      </c>
      <c r="AG106" s="35">
        <f>IF(AQ106="2",BI106,0)</f>
        <v>0</v>
      </c>
      <c r="AH106" s="35">
        <f>IF(AQ106="0",BJ106,0)</f>
        <v>0</v>
      </c>
      <c r="AI106" s="12" t="s">
        <v>51</v>
      </c>
      <c r="AJ106" s="35">
        <f>IF(AN106=0,L106,0)</f>
        <v>0</v>
      </c>
      <c r="AK106" s="35">
        <f>IF(AN106=12,L106,0)</f>
        <v>0</v>
      </c>
      <c r="AL106" s="35">
        <f>IF(AN106=21,L106,0)</f>
        <v>0</v>
      </c>
      <c r="AN106" s="35">
        <v>21</v>
      </c>
      <c r="AO106" s="35">
        <f>H106*0.849364162</f>
        <v>0</v>
      </c>
      <c r="AP106" s="35">
        <f>H106*(1-0.849364162)</f>
        <v>0</v>
      </c>
      <c r="AQ106" s="36" t="s">
        <v>61</v>
      </c>
      <c r="AV106" s="35">
        <f>AW106+AX106</f>
        <v>0</v>
      </c>
      <c r="AW106" s="35">
        <f>G106*AO106</f>
        <v>0</v>
      </c>
      <c r="AX106" s="35">
        <f>G106*AP106</f>
        <v>0</v>
      </c>
      <c r="AY106" s="36" t="s">
        <v>157</v>
      </c>
      <c r="AZ106" s="36" t="s">
        <v>63</v>
      </c>
      <c r="BA106" s="12" t="s">
        <v>64</v>
      </c>
      <c r="BC106" s="35">
        <f>AW106+AX106</f>
        <v>0</v>
      </c>
      <c r="BD106" s="35">
        <f>H106/(100-BE106)*100</f>
        <v>0</v>
      </c>
      <c r="BE106" s="35">
        <v>0</v>
      </c>
      <c r="BF106" s="35">
        <f>O106</f>
        <v>1.1000000000000001E-3</v>
      </c>
      <c r="BH106" s="35">
        <f>G106*AO106</f>
        <v>0</v>
      </c>
      <c r="BI106" s="35">
        <f>G106*AP106</f>
        <v>0</v>
      </c>
      <c r="BJ106" s="35">
        <f>G106*H106</f>
        <v>0</v>
      </c>
      <c r="BK106" s="35"/>
      <c r="BL106" s="35">
        <v>722</v>
      </c>
      <c r="BW106" s="35" t="str">
        <f>I106</f>
        <v>21</v>
      </c>
      <c r="BX106" s="4" t="s">
        <v>215</v>
      </c>
    </row>
    <row r="107" spans="1:76" x14ac:dyDescent="0.25">
      <c r="A107" s="38"/>
      <c r="D107" s="39" t="s">
        <v>66</v>
      </c>
      <c r="E107" s="39" t="s">
        <v>216</v>
      </c>
      <c r="G107" s="40">
        <v>2</v>
      </c>
      <c r="P107" s="41"/>
    </row>
    <row r="108" spans="1:76" x14ac:dyDescent="0.25">
      <c r="A108" s="2" t="s">
        <v>217</v>
      </c>
      <c r="B108" s="3" t="s">
        <v>51</v>
      </c>
      <c r="C108" s="3" t="s">
        <v>218</v>
      </c>
      <c r="D108" s="95" t="s">
        <v>219</v>
      </c>
      <c r="E108" s="92"/>
      <c r="F108" s="3" t="s">
        <v>127</v>
      </c>
      <c r="G108" s="35">
        <v>1</v>
      </c>
      <c r="H108" s="35"/>
      <c r="I108" s="36" t="s">
        <v>59</v>
      </c>
      <c r="J108" s="35">
        <f>G108*AO108</f>
        <v>0</v>
      </c>
      <c r="K108" s="35">
        <f>G108*AP108</f>
        <v>0</v>
      </c>
      <c r="L108" s="35">
        <f>G108*H108</f>
        <v>0</v>
      </c>
      <c r="M108" s="35">
        <f>L108*(1+BW108/100)</f>
        <v>0</v>
      </c>
      <c r="N108" s="35">
        <v>5.4000000000000001E-4</v>
      </c>
      <c r="O108" s="35">
        <f>G108*N108</f>
        <v>5.4000000000000001E-4</v>
      </c>
      <c r="P108" s="37" t="s">
        <v>60</v>
      </c>
      <c r="Z108" s="35">
        <f>IF(AQ108="5",BJ108,0)</f>
        <v>0</v>
      </c>
      <c r="AB108" s="35">
        <f>IF(AQ108="1",BH108,0)</f>
        <v>0</v>
      </c>
      <c r="AC108" s="35">
        <f>IF(AQ108="1",BI108,0)</f>
        <v>0</v>
      </c>
      <c r="AD108" s="35">
        <f>IF(AQ108="7",BH108,0)</f>
        <v>0</v>
      </c>
      <c r="AE108" s="35">
        <f>IF(AQ108="7",BI108,0)</f>
        <v>0</v>
      </c>
      <c r="AF108" s="35">
        <f>IF(AQ108="2",BH108,0)</f>
        <v>0</v>
      </c>
      <c r="AG108" s="35">
        <f>IF(AQ108="2",BI108,0)</f>
        <v>0</v>
      </c>
      <c r="AH108" s="35">
        <f>IF(AQ108="0",BJ108,0)</f>
        <v>0</v>
      </c>
      <c r="AI108" s="12" t="s">
        <v>51</v>
      </c>
      <c r="AJ108" s="35">
        <f>IF(AN108=0,L108,0)</f>
        <v>0</v>
      </c>
      <c r="AK108" s="35">
        <f>IF(AN108=12,L108,0)</f>
        <v>0</v>
      </c>
      <c r="AL108" s="35">
        <f>IF(AN108=21,L108,0)</f>
        <v>0</v>
      </c>
      <c r="AN108" s="35">
        <v>21</v>
      </c>
      <c r="AO108" s="35">
        <f>H108*0.807817109</f>
        <v>0</v>
      </c>
      <c r="AP108" s="35">
        <f>H108*(1-0.807817109)</f>
        <v>0</v>
      </c>
      <c r="AQ108" s="36" t="s">
        <v>61</v>
      </c>
      <c r="AV108" s="35">
        <f>AW108+AX108</f>
        <v>0</v>
      </c>
      <c r="AW108" s="35">
        <f>G108*AO108</f>
        <v>0</v>
      </c>
      <c r="AX108" s="35">
        <f>G108*AP108</f>
        <v>0</v>
      </c>
      <c r="AY108" s="36" t="s">
        <v>157</v>
      </c>
      <c r="AZ108" s="36" t="s">
        <v>63</v>
      </c>
      <c r="BA108" s="12" t="s">
        <v>64</v>
      </c>
      <c r="BC108" s="35">
        <f>AW108+AX108</f>
        <v>0</v>
      </c>
      <c r="BD108" s="35">
        <f>H108/(100-BE108)*100</f>
        <v>0</v>
      </c>
      <c r="BE108" s="35">
        <v>0</v>
      </c>
      <c r="BF108" s="35">
        <f>O108</f>
        <v>5.4000000000000001E-4</v>
      </c>
      <c r="BH108" s="35">
        <f>G108*AO108</f>
        <v>0</v>
      </c>
      <c r="BI108" s="35">
        <f>G108*AP108</f>
        <v>0</v>
      </c>
      <c r="BJ108" s="35">
        <f>G108*H108</f>
        <v>0</v>
      </c>
      <c r="BK108" s="35"/>
      <c r="BL108" s="35">
        <v>722</v>
      </c>
      <c r="BW108" s="35" t="str">
        <f>I108</f>
        <v>21</v>
      </c>
      <c r="BX108" s="4" t="s">
        <v>219</v>
      </c>
    </row>
    <row r="109" spans="1:76" x14ac:dyDescent="0.25">
      <c r="A109" s="38"/>
      <c r="D109" s="39" t="s">
        <v>55</v>
      </c>
      <c r="E109" s="39" t="s">
        <v>220</v>
      </c>
      <c r="G109" s="40">
        <v>1</v>
      </c>
      <c r="P109" s="41"/>
    </row>
    <row r="110" spans="1:76" x14ac:dyDescent="0.25">
      <c r="A110" s="2" t="s">
        <v>221</v>
      </c>
      <c r="B110" s="3" t="s">
        <v>51</v>
      </c>
      <c r="C110" s="3" t="s">
        <v>222</v>
      </c>
      <c r="D110" s="95" t="s">
        <v>223</v>
      </c>
      <c r="E110" s="92"/>
      <c r="F110" s="3" t="s">
        <v>127</v>
      </c>
      <c r="G110" s="35">
        <v>1</v>
      </c>
      <c r="H110" s="35"/>
      <c r="I110" s="36" t="s">
        <v>59</v>
      </c>
      <c r="J110" s="35">
        <f>G110*AO110</f>
        <v>0</v>
      </c>
      <c r="K110" s="35">
        <f>G110*AP110</f>
        <v>0</v>
      </c>
      <c r="L110" s="35">
        <f>G110*H110</f>
        <v>0</v>
      </c>
      <c r="M110" s="35">
        <f>L110*(1+BW110/100)</f>
        <v>0</v>
      </c>
      <c r="N110" s="35">
        <v>0</v>
      </c>
      <c r="O110" s="35">
        <f>G110*N110</f>
        <v>0</v>
      </c>
      <c r="P110" s="37" t="s">
        <v>60</v>
      </c>
      <c r="Z110" s="35">
        <f>IF(AQ110="5",BJ110,0)</f>
        <v>0</v>
      </c>
      <c r="AB110" s="35">
        <f>IF(AQ110="1",BH110,0)</f>
        <v>0</v>
      </c>
      <c r="AC110" s="35">
        <f>IF(AQ110="1",BI110,0)</f>
        <v>0</v>
      </c>
      <c r="AD110" s="35">
        <f>IF(AQ110="7",BH110,0)</f>
        <v>0</v>
      </c>
      <c r="AE110" s="35">
        <f>IF(AQ110="7",BI110,0)</f>
        <v>0</v>
      </c>
      <c r="AF110" s="35">
        <f>IF(AQ110="2",BH110,0)</f>
        <v>0</v>
      </c>
      <c r="AG110" s="35">
        <f>IF(AQ110="2",BI110,0)</f>
        <v>0</v>
      </c>
      <c r="AH110" s="35">
        <f>IF(AQ110="0",BJ110,0)</f>
        <v>0</v>
      </c>
      <c r="AI110" s="12" t="s">
        <v>51</v>
      </c>
      <c r="AJ110" s="35">
        <f>IF(AN110=0,L110,0)</f>
        <v>0</v>
      </c>
      <c r="AK110" s="35">
        <f>IF(AN110=12,L110,0)</f>
        <v>0</v>
      </c>
      <c r="AL110" s="35">
        <f>IF(AN110=21,L110,0)</f>
        <v>0</v>
      </c>
      <c r="AN110" s="35">
        <v>21</v>
      </c>
      <c r="AO110" s="35">
        <f>H110*0.750860421</f>
        <v>0</v>
      </c>
      <c r="AP110" s="35">
        <f>H110*(1-0.750860421)</f>
        <v>0</v>
      </c>
      <c r="AQ110" s="36" t="s">
        <v>61</v>
      </c>
      <c r="AV110" s="35">
        <f>AW110+AX110</f>
        <v>0</v>
      </c>
      <c r="AW110" s="35">
        <f>G110*AO110</f>
        <v>0</v>
      </c>
      <c r="AX110" s="35">
        <f>G110*AP110</f>
        <v>0</v>
      </c>
      <c r="AY110" s="36" t="s">
        <v>157</v>
      </c>
      <c r="AZ110" s="36" t="s">
        <v>63</v>
      </c>
      <c r="BA110" s="12" t="s">
        <v>64</v>
      </c>
      <c r="BC110" s="35">
        <f>AW110+AX110</f>
        <v>0</v>
      </c>
      <c r="BD110" s="35">
        <f>H110/(100-BE110)*100</f>
        <v>0</v>
      </c>
      <c r="BE110" s="35">
        <v>0</v>
      </c>
      <c r="BF110" s="35">
        <f>O110</f>
        <v>0</v>
      </c>
      <c r="BH110" s="35">
        <f>G110*AO110</f>
        <v>0</v>
      </c>
      <c r="BI110" s="35">
        <f>G110*AP110</f>
        <v>0</v>
      </c>
      <c r="BJ110" s="35">
        <f>G110*H110</f>
        <v>0</v>
      </c>
      <c r="BK110" s="35"/>
      <c r="BL110" s="35">
        <v>722</v>
      </c>
      <c r="BW110" s="35" t="str">
        <f>I110</f>
        <v>21</v>
      </c>
      <c r="BX110" s="4" t="s">
        <v>223</v>
      </c>
    </row>
    <row r="111" spans="1:76" x14ac:dyDescent="0.25">
      <c r="A111" s="38"/>
      <c r="D111" s="39" t="s">
        <v>55</v>
      </c>
      <c r="E111" s="39" t="s">
        <v>224</v>
      </c>
      <c r="G111" s="40">
        <v>1</v>
      </c>
      <c r="P111" s="41"/>
    </row>
    <row r="112" spans="1:76" x14ac:dyDescent="0.25">
      <c r="A112" s="2" t="s">
        <v>73</v>
      </c>
      <c r="B112" s="3" t="s">
        <v>51</v>
      </c>
      <c r="C112" s="3" t="s">
        <v>225</v>
      </c>
      <c r="D112" s="95" t="s">
        <v>226</v>
      </c>
      <c r="E112" s="92"/>
      <c r="F112" s="3" t="s">
        <v>127</v>
      </c>
      <c r="G112" s="35">
        <v>2</v>
      </c>
      <c r="H112" s="35"/>
      <c r="I112" s="36" t="s">
        <v>59</v>
      </c>
      <c r="J112" s="35">
        <f>G112*AO112</f>
        <v>0</v>
      </c>
      <c r="K112" s="35">
        <f>G112*AP112</f>
        <v>0</v>
      </c>
      <c r="L112" s="35">
        <f>G112*H112</f>
        <v>0</v>
      </c>
      <c r="M112" s="35">
        <f>L112*(1+BW112/100)</f>
        <v>0</v>
      </c>
      <c r="N112" s="35">
        <v>3.1E-4</v>
      </c>
      <c r="O112" s="35">
        <f>G112*N112</f>
        <v>6.2E-4</v>
      </c>
      <c r="P112" s="37" t="s">
        <v>60</v>
      </c>
      <c r="Z112" s="35">
        <f>IF(AQ112="5",BJ112,0)</f>
        <v>0</v>
      </c>
      <c r="AB112" s="35">
        <f>IF(AQ112="1",BH112,0)</f>
        <v>0</v>
      </c>
      <c r="AC112" s="35">
        <f>IF(AQ112="1",BI112,0)</f>
        <v>0</v>
      </c>
      <c r="AD112" s="35">
        <f>IF(AQ112="7",BH112,0)</f>
        <v>0</v>
      </c>
      <c r="AE112" s="35">
        <f>IF(AQ112="7",BI112,0)</f>
        <v>0</v>
      </c>
      <c r="AF112" s="35">
        <f>IF(AQ112="2",BH112,0)</f>
        <v>0</v>
      </c>
      <c r="AG112" s="35">
        <f>IF(AQ112="2",BI112,0)</f>
        <v>0</v>
      </c>
      <c r="AH112" s="35">
        <f>IF(AQ112="0",BJ112,0)</f>
        <v>0</v>
      </c>
      <c r="AI112" s="12" t="s">
        <v>51</v>
      </c>
      <c r="AJ112" s="35">
        <f>IF(AN112=0,L112,0)</f>
        <v>0</v>
      </c>
      <c r="AK112" s="35">
        <f>IF(AN112=12,L112,0)</f>
        <v>0</v>
      </c>
      <c r="AL112" s="35">
        <f>IF(AN112=21,L112,0)</f>
        <v>0</v>
      </c>
      <c r="AN112" s="35">
        <v>21</v>
      </c>
      <c r="AO112" s="35">
        <f>H112*0.858987069</f>
        <v>0</v>
      </c>
      <c r="AP112" s="35">
        <f>H112*(1-0.858987069)</f>
        <v>0</v>
      </c>
      <c r="AQ112" s="36" t="s">
        <v>61</v>
      </c>
      <c r="AV112" s="35">
        <f>AW112+AX112</f>
        <v>0</v>
      </c>
      <c r="AW112" s="35">
        <f>G112*AO112</f>
        <v>0</v>
      </c>
      <c r="AX112" s="35">
        <f>G112*AP112</f>
        <v>0</v>
      </c>
      <c r="AY112" s="36" t="s">
        <v>157</v>
      </c>
      <c r="AZ112" s="36" t="s">
        <v>63</v>
      </c>
      <c r="BA112" s="12" t="s">
        <v>64</v>
      </c>
      <c r="BC112" s="35">
        <f>AW112+AX112</f>
        <v>0</v>
      </c>
      <c r="BD112" s="35">
        <f>H112/(100-BE112)*100</f>
        <v>0</v>
      </c>
      <c r="BE112" s="35">
        <v>0</v>
      </c>
      <c r="BF112" s="35">
        <f>O112</f>
        <v>6.2E-4</v>
      </c>
      <c r="BH112" s="35">
        <f>G112*AO112</f>
        <v>0</v>
      </c>
      <c r="BI112" s="35">
        <f>G112*AP112</f>
        <v>0</v>
      </c>
      <c r="BJ112" s="35">
        <f>G112*H112</f>
        <v>0</v>
      </c>
      <c r="BK112" s="35"/>
      <c r="BL112" s="35">
        <v>722</v>
      </c>
      <c r="BW112" s="35" t="str">
        <f>I112</f>
        <v>21</v>
      </c>
      <c r="BX112" s="4" t="s">
        <v>226</v>
      </c>
    </row>
    <row r="113" spans="1:76" x14ac:dyDescent="0.25">
      <c r="A113" s="38"/>
      <c r="D113" s="39" t="s">
        <v>66</v>
      </c>
      <c r="E113" s="39" t="s">
        <v>227</v>
      </c>
      <c r="G113" s="40">
        <v>2</v>
      </c>
      <c r="P113" s="41"/>
    </row>
    <row r="114" spans="1:76" x14ac:dyDescent="0.25">
      <c r="A114" s="2" t="s">
        <v>228</v>
      </c>
      <c r="B114" s="3" t="s">
        <v>51</v>
      </c>
      <c r="C114" s="3" t="s">
        <v>229</v>
      </c>
      <c r="D114" s="95" t="s">
        <v>230</v>
      </c>
      <c r="E114" s="92"/>
      <c r="F114" s="3" t="s">
        <v>127</v>
      </c>
      <c r="G114" s="35">
        <v>1</v>
      </c>
      <c r="H114" s="35"/>
      <c r="I114" s="36" t="s">
        <v>59</v>
      </c>
      <c r="J114" s="35">
        <f>G114*AO114</f>
        <v>0</v>
      </c>
      <c r="K114" s="35">
        <f>G114*AP114</f>
        <v>0</v>
      </c>
      <c r="L114" s="35">
        <f>G114*H114</f>
        <v>0</v>
      </c>
      <c r="M114" s="35">
        <f>L114*(1+BW114/100)</f>
        <v>0</v>
      </c>
      <c r="N114" s="35">
        <v>1.094E-2</v>
      </c>
      <c r="O114" s="35">
        <f>G114*N114</f>
        <v>1.094E-2</v>
      </c>
      <c r="P114" s="37" t="s">
        <v>60</v>
      </c>
      <c r="Z114" s="35">
        <f>IF(AQ114="5",BJ114,0)</f>
        <v>0</v>
      </c>
      <c r="AB114" s="35">
        <f>IF(AQ114="1",BH114,0)</f>
        <v>0</v>
      </c>
      <c r="AC114" s="35">
        <f>IF(AQ114="1",BI114,0)</f>
        <v>0</v>
      </c>
      <c r="AD114" s="35">
        <f>IF(AQ114="7",BH114,0)</f>
        <v>0</v>
      </c>
      <c r="AE114" s="35">
        <f>IF(AQ114="7",BI114,0)</f>
        <v>0</v>
      </c>
      <c r="AF114" s="35">
        <f>IF(AQ114="2",BH114,0)</f>
        <v>0</v>
      </c>
      <c r="AG114" s="35">
        <f>IF(AQ114="2",BI114,0)</f>
        <v>0</v>
      </c>
      <c r="AH114" s="35">
        <f>IF(AQ114="0",BJ114,0)</f>
        <v>0</v>
      </c>
      <c r="AI114" s="12" t="s">
        <v>51</v>
      </c>
      <c r="AJ114" s="35">
        <f>IF(AN114=0,L114,0)</f>
        <v>0</v>
      </c>
      <c r="AK114" s="35">
        <f>IF(AN114=12,L114,0)</f>
        <v>0</v>
      </c>
      <c r="AL114" s="35">
        <f>IF(AN114=21,L114,0)</f>
        <v>0</v>
      </c>
      <c r="AN114" s="35">
        <v>21</v>
      </c>
      <c r="AO114" s="35">
        <f>H114*0.97695535</f>
        <v>0</v>
      </c>
      <c r="AP114" s="35">
        <f>H114*(1-0.97695535)</f>
        <v>0</v>
      </c>
      <c r="AQ114" s="36" t="s">
        <v>61</v>
      </c>
      <c r="AV114" s="35">
        <f>AW114+AX114</f>
        <v>0</v>
      </c>
      <c r="AW114" s="35">
        <f>G114*AO114</f>
        <v>0</v>
      </c>
      <c r="AX114" s="35">
        <f>G114*AP114</f>
        <v>0</v>
      </c>
      <c r="AY114" s="36" t="s">
        <v>157</v>
      </c>
      <c r="AZ114" s="36" t="s">
        <v>63</v>
      </c>
      <c r="BA114" s="12" t="s">
        <v>64</v>
      </c>
      <c r="BC114" s="35">
        <f>AW114+AX114</f>
        <v>0</v>
      </c>
      <c r="BD114" s="35">
        <f>H114/(100-BE114)*100</f>
        <v>0</v>
      </c>
      <c r="BE114" s="35">
        <v>0</v>
      </c>
      <c r="BF114" s="35">
        <f>O114</f>
        <v>1.094E-2</v>
      </c>
      <c r="BH114" s="35">
        <f>G114*AO114</f>
        <v>0</v>
      </c>
      <c r="BI114" s="35">
        <f>G114*AP114</f>
        <v>0</v>
      </c>
      <c r="BJ114" s="35">
        <f>G114*H114</f>
        <v>0</v>
      </c>
      <c r="BK114" s="35"/>
      <c r="BL114" s="35">
        <v>722</v>
      </c>
      <c r="BW114" s="35" t="str">
        <f>I114</f>
        <v>21</v>
      </c>
      <c r="BX114" s="4" t="s">
        <v>230</v>
      </c>
    </row>
    <row r="115" spans="1:76" x14ac:dyDescent="0.25">
      <c r="A115" s="38"/>
      <c r="D115" s="39" t="s">
        <v>55</v>
      </c>
      <c r="E115" s="39" t="s">
        <v>231</v>
      </c>
      <c r="G115" s="40">
        <v>1</v>
      </c>
      <c r="P115" s="41"/>
    </row>
    <row r="116" spans="1:76" x14ac:dyDescent="0.25">
      <c r="A116" s="38"/>
      <c r="C116" s="42" t="s">
        <v>133</v>
      </c>
      <c r="D116" s="155" t="s">
        <v>232</v>
      </c>
      <c r="E116" s="156"/>
      <c r="F116" s="156"/>
      <c r="G116" s="156"/>
      <c r="H116" s="156"/>
      <c r="I116" s="156"/>
      <c r="J116" s="156"/>
      <c r="K116" s="156"/>
      <c r="L116" s="156"/>
      <c r="M116" s="156"/>
      <c r="N116" s="156"/>
      <c r="O116" s="156"/>
      <c r="P116" s="157"/>
      <c r="BX116" s="43" t="s">
        <v>232</v>
      </c>
    </row>
    <row r="117" spans="1:76" x14ac:dyDescent="0.25">
      <c r="A117" s="2" t="s">
        <v>233</v>
      </c>
      <c r="B117" s="3" t="s">
        <v>51</v>
      </c>
      <c r="C117" s="3" t="s">
        <v>234</v>
      </c>
      <c r="D117" s="95" t="s">
        <v>235</v>
      </c>
      <c r="E117" s="92"/>
      <c r="F117" s="3" t="s">
        <v>127</v>
      </c>
      <c r="G117" s="35">
        <v>1</v>
      </c>
      <c r="H117" s="35"/>
      <c r="I117" s="36" t="s">
        <v>59</v>
      </c>
      <c r="J117" s="35">
        <f>G117*AO117</f>
        <v>0</v>
      </c>
      <c r="K117" s="35">
        <f>G117*AP117</f>
        <v>0</v>
      </c>
      <c r="L117" s="35">
        <f>G117*H117</f>
        <v>0</v>
      </c>
      <c r="M117" s="35">
        <f>L117*(1+BW117/100)</f>
        <v>0</v>
      </c>
      <c r="N117" s="35">
        <v>1.7000000000000001E-4</v>
      </c>
      <c r="O117" s="35">
        <f>G117*N117</f>
        <v>1.7000000000000001E-4</v>
      </c>
      <c r="P117" s="37" t="s">
        <v>60</v>
      </c>
      <c r="Z117" s="35">
        <f>IF(AQ117="5",BJ117,0)</f>
        <v>0</v>
      </c>
      <c r="AB117" s="35">
        <f>IF(AQ117="1",BH117,0)</f>
        <v>0</v>
      </c>
      <c r="AC117" s="35">
        <f>IF(AQ117="1",BI117,0)</f>
        <v>0</v>
      </c>
      <c r="AD117" s="35">
        <f>IF(AQ117="7",BH117,0)</f>
        <v>0</v>
      </c>
      <c r="AE117" s="35">
        <f>IF(AQ117="7",BI117,0)</f>
        <v>0</v>
      </c>
      <c r="AF117" s="35">
        <f>IF(AQ117="2",BH117,0)</f>
        <v>0</v>
      </c>
      <c r="AG117" s="35">
        <f>IF(AQ117="2",BI117,0)</f>
        <v>0</v>
      </c>
      <c r="AH117" s="35">
        <f>IF(AQ117="0",BJ117,0)</f>
        <v>0</v>
      </c>
      <c r="AI117" s="12" t="s">
        <v>51</v>
      </c>
      <c r="AJ117" s="35">
        <f>IF(AN117=0,L117,0)</f>
        <v>0</v>
      </c>
      <c r="AK117" s="35">
        <f>IF(AN117=12,L117,0)</f>
        <v>0</v>
      </c>
      <c r="AL117" s="35">
        <f>IF(AN117=21,L117,0)</f>
        <v>0</v>
      </c>
      <c r="AN117" s="35">
        <v>21</v>
      </c>
      <c r="AO117" s="35">
        <f>H117*0.790442478</f>
        <v>0</v>
      </c>
      <c r="AP117" s="35">
        <f>H117*(1-0.790442478)</f>
        <v>0</v>
      </c>
      <c r="AQ117" s="36" t="s">
        <v>61</v>
      </c>
      <c r="AV117" s="35">
        <f>AW117+AX117</f>
        <v>0</v>
      </c>
      <c r="AW117" s="35">
        <f>G117*AO117</f>
        <v>0</v>
      </c>
      <c r="AX117" s="35">
        <f>G117*AP117</f>
        <v>0</v>
      </c>
      <c r="AY117" s="36" t="s">
        <v>157</v>
      </c>
      <c r="AZ117" s="36" t="s">
        <v>63</v>
      </c>
      <c r="BA117" s="12" t="s">
        <v>64</v>
      </c>
      <c r="BC117" s="35">
        <f>AW117+AX117</f>
        <v>0</v>
      </c>
      <c r="BD117" s="35">
        <f>H117/(100-BE117)*100</f>
        <v>0</v>
      </c>
      <c r="BE117" s="35">
        <v>0</v>
      </c>
      <c r="BF117" s="35">
        <f>O117</f>
        <v>1.7000000000000001E-4</v>
      </c>
      <c r="BH117" s="35">
        <f>G117*AO117</f>
        <v>0</v>
      </c>
      <c r="BI117" s="35">
        <f>G117*AP117</f>
        <v>0</v>
      </c>
      <c r="BJ117" s="35">
        <f>G117*H117</f>
        <v>0</v>
      </c>
      <c r="BK117" s="35"/>
      <c r="BL117" s="35">
        <v>722</v>
      </c>
      <c r="BW117" s="35" t="str">
        <f>I117</f>
        <v>21</v>
      </c>
      <c r="BX117" s="4" t="s">
        <v>235</v>
      </c>
    </row>
    <row r="118" spans="1:76" x14ac:dyDescent="0.25">
      <c r="A118" s="38"/>
      <c r="D118" s="39" t="s">
        <v>55</v>
      </c>
      <c r="E118" s="39" t="s">
        <v>236</v>
      </c>
      <c r="G118" s="40">
        <v>1</v>
      </c>
      <c r="P118" s="41"/>
    </row>
    <row r="119" spans="1:76" x14ac:dyDescent="0.25">
      <c r="A119" s="2" t="s">
        <v>237</v>
      </c>
      <c r="B119" s="3" t="s">
        <v>51</v>
      </c>
      <c r="C119" s="3" t="s">
        <v>238</v>
      </c>
      <c r="D119" s="95" t="s">
        <v>239</v>
      </c>
      <c r="E119" s="92"/>
      <c r="F119" s="3" t="s">
        <v>127</v>
      </c>
      <c r="G119" s="35">
        <v>1</v>
      </c>
      <c r="H119" s="35"/>
      <c r="I119" s="36" t="s">
        <v>59</v>
      </c>
      <c r="J119" s="35">
        <f>G119*AO119</f>
        <v>0</v>
      </c>
      <c r="K119" s="35">
        <f>G119*AP119</f>
        <v>0</v>
      </c>
      <c r="L119" s="35">
        <f>G119*H119</f>
        <v>0</v>
      </c>
      <c r="M119" s="35">
        <f>L119*(1+BW119/100)</f>
        <v>0</v>
      </c>
      <c r="N119" s="35">
        <v>0</v>
      </c>
      <c r="O119" s="35">
        <f>G119*N119</f>
        <v>0</v>
      </c>
      <c r="P119" s="37" t="s">
        <v>50</v>
      </c>
      <c r="Z119" s="35">
        <f>IF(AQ119="5",BJ119,0)</f>
        <v>0</v>
      </c>
      <c r="AB119" s="35">
        <f>IF(AQ119="1",BH119,0)</f>
        <v>0</v>
      </c>
      <c r="AC119" s="35">
        <f>IF(AQ119="1",BI119,0)</f>
        <v>0</v>
      </c>
      <c r="AD119" s="35">
        <f>IF(AQ119="7",BH119,0)</f>
        <v>0</v>
      </c>
      <c r="AE119" s="35">
        <f>IF(AQ119="7",BI119,0)</f>
        <v>0</v>
      </c>
      <c r="AF119" s="35">
        <f>IF(AQ119="2",BH119,0)</f>
        <v>0</v>
      </c>
      <c r="AG119" s="35">
        <f>IF(AQ119="2",BI119,0)</f>
        <v>0</v>
      </c>
      <c r="AH119" s="35">
        <f>IF(AQ119="0",BJ119,0)</f>
        <v>0</v>
      </c>
      <c r="AI119" s="12" t="s">
        <v>51</v>
      </c>
      <c r="AJ119" s="35">
        <f>IF(AN119=0,L119,0)</f>
        <v>0</v>
      </c>
      <c r="AK119" s="35">
        <f>IF(AN119=12,L119,0)</f>
        <v>0</v>
      </c>
      <c r="AL119" s="35">
        <f>IF(AN119=21,L119,0)</f>
        <v>0</v>
      </c>
      <c r="AN119" s="35">
        <v>21</v>
      </c>
      <c r="AO119" s="35">
        <f>H119*0.8</f>
        <v>0</v>
      </c>
      <c r="AP119" s="35">
        <f>H119*(1-0.8)</f>
        <v>0</v>
      </c>
      <c r="AQ119" s="36" t="s">
        <v>61</v>
      </c>
      <c r="AV119" s="35">
        <f>AW119+AX119</f>
        <v>0</v>
      </c>
      <c r="AW119" s="35">
        <f>G119*AO119</f>
        <v>0</v>
      </c>
      <c r="AX119" s="35">
        <f>G119*AP119</f>
        <v>0</v>
      </c>
      <c r="AY119" s="36" t="s">
        <v>157</v>
      </c>
      <c r="AZ119" s="36" t="s">
        <v>63</v>
      </c>
      <c r="BA119" s="12" t="s">
        <v>64</v>
      </c>
      <c r="BC119" s="35">
        <f>AW119+AX119</f>
        <v>0</v>
      </c>
      <c r="BD119" s="35">
        <f>H119/(100-BE119)*100</f>
        <v>0</v>
      </c>
      <c r="BE119" s="35">
        <v>0</v>
      </c>
      <c r="BF119" s="35">
        <f>O119</f>
        <v>0</v>
      </c>
      <c r="BH119" s="35">
        <f>G119*AO119</f>
        <v>0</v>
      </c>
      <c r="BI119" s="35">
        <f>G119*AP119</f>
        <v>0</v>
      </c>
      <c r="BJ119" s="35">
        <f>G119*H119</f>
        <v>0</v>
      </c>
      <c r="BK119" s="35"/>
      <c r="BL119" s="35">
        <v>722</v>
      </c>
      <c r="BW119" s="35" t="str">
        <f>I119</f>
        <v>21</v>
      </c>
      <c r="BX119" s="4" t="s">
        <v>239</v>
      </c>
    </row>
    <row r="120" spans="1:76" x14ac:dyDescent="0.25">
      <c r="A120" s="38"/>
      <c r="D120" s="39" t="s">
        <v>55</v>
      </c>
      <c r="E120" s="39" t="s">
        <v>240</v>
      </c>
      <c r="G120" s="40">
        <v>1</v>
      </c>
      <c r="P120" s="41"/>
    </row>
    <row r="121" spans="1:76" x14ac:dyDescent="0.25">
      <c r="A121" s="2" t="s">
        <v>241</v>
      </c>
      <c r="B121" s="3" t="s">
        <v>51</v>
      </c>
      <c r="C121" s="3" t="s">
        <v>242</v>
      </c>
      <c r="D121" s="95" t="s">
        <v>243</v>
      </c>
      <c r="E121" s="92"/>
      <c r="F121" s="3" t="s">
        <v>127</v>
      </c>
      <c r="G121" s="35">
        <v>4</v>
      </c>
      <c r="H121" s="35"/>
      <c r="I121" s="36" t="s">
        <v>59</v>
      </c>
      <c r="J121" s="35">
        <f>G121*AO121</f>
        <v>0</v>
      </c>
      <c r="K121" s="35">
        <f>G121*AP121</f>
        <v>0</v>
      </c>
      <c r="L121" s="35">
        <f>G121*H121</f>
        <v>0</v>
      </c>
      <c r="M121" s="35">
        <f>L121*(1+BW121/100)</f>
        <v>0</v>
      </c>
      <c r="N121" s="35">
        <v>0</v>
      </c>
      <c r="O121" s="35">
        <f>G121*N121</f>
        <v>0</v>
      </c>
      <c r="P121" s="37" t="s">
        <v>50</v>
      </c>
      <c r="Z121" s="35">
        <f>IF(AQ121="5",BJ121,0)</f>
        <v>0</v>
      </c>
      <c r="AB121" s="35">
        <f>IF(AQ121="1",BH121,0)</f>
        <v>0</v>
      </c>
      <c r="AC121" s="35">
        <f>IF(AQ121="1",BI121,0)</f>
        <v>0</v>
      </c>
      <c r="AD121" s="35">
        <f>IF(AQ121="7",BH121,0)</f>
        <v>0</v>
      </c>
      <c r="AE121" s="35">
        <f>IF(AQ121="7",BI121,0)</f>
        <v>0</v>
      </c>
      <c r="AF121" s="35">
        <f>IF(AQ121="2",BH121,0)</f>
        <v>0</v>
      </c>
      <c r="AG121" s="35">
        <f>IF(AQ121="2",BI121,0)</f>
        <v>0</v>
      </c>
      <c r="AH121" s="35">
        <f>IF(AQ121="0",BJ121,0)</f>
        <v>0</v>
      </c>
      <c r="AI121" s="12" t="s">
        <v>51</v>
      </c>
      <c r="AJ121" s="35">
        <f>IF(AN121=0,L121,0)</f>
        <v>0</v>
      </c>
      <c r="AK121" s="35">
        <f>IF(AN121=12,L121,0)</f>
        <v>0</v>
      </c>
      <c r="AL121" s="35">
        <f>IF(AN121=21,L121,0)</f>
        <v>0</v>
      </c>
      <c r="AN121" s="35">
        <v>21</v>
      </c>
      <c r="AO121" s="35">
        <f>H121*0.529411765</f>
        <v>0</v>
      </c>
      <c r="AP121" s="35">
        <f>H121*(1-0.529411765)</f>
        <v>0</v>
      </c>
      <c r="AQ121" s="36" t="s">
        <v>61</v>
      </c>
      <c r="AV121" s="35">
        <f>AW121+AX121</f>
        <v>0</v>
      </c>
      <c r="AW121" s="35">
        <f>G121*AO121</f>
        <v>0</v>
      </c>
      <c r="AX121" s="35">
        <f>G121*AP121</f>
        <v>0</v>
      </c>
      <c r="AY121" s="36" t="s">
        <v>157</v>
      </c>
      <c r="AZ121" s="36" t="s">
        <v>63</v>
      </c>
      <c r="BA121" s="12" t="s">
        <v>64</v>
      </c>
      <c r="BC121" s="35">
        <f>AW121+AX121</f>
        <v>0</v>
      </c>
      <c r="BD121" s="35">
        <f>H121/(100-BE121)*100</f>
        <v>0</v>
      </c>
      <c r="BE121" s="35">
        <v>0</v>
      </c>
      <c r="BF121" s="35">
        <f>O121</f>
        <v>0</v>
      </c>
      <c r="BH121" s="35">
        <f>G121*AO121</f>
        <v>0</v>
      </c>
      <c r="BI121" s="35">
        <f>G121*AP121</f>
        <v>0</v>
      </c>
      <c r="BJ121" s="35">
        <f>G121*H121</f>
        <v>0</v>
      </c>
      <c r="BK121" s="35"/>
      <c r="BL121" s="35">
        <v>722</v>
      </c>
      <c r="BW121" s="35" t="str">
        <f>I121</f>
        <v>21</v>
      </c>
      <c r="BX121" s="4" t="s">
        <v>243</v>
      </c>
    </row>
    <row r="122" spans="1:76" x14ac:dyDescent="0.25">
      <c r="A122" s="38"/>
      <c r="D122" s="39" t="s">
        <v>74</v>
      </c>
      <c r="E122" s="39" t="s">
        <v>50</v>
      </c>
      <c r="G122" s="40">
        <v>4</v>
      </c>
      <c r="P122" s="41"/>
    </row>
    <row r="123" spans="1:76" x14ac:dyDescent="0.25">
      <c r="A123" s="2" t="s">
        <v>244</v>
      </c>
      <c r="B123" s="3" t="s">
        <v>51</v>
      </c>
      <c r="C123" s="3" t="s">
        <v>245</v>
      </c>
      <c r="D123" s="95" t="s">
        <v>246</v>
      </c>
      <c r="E123" s="92"/>
      <c r="F123" s="3" t="s">
        <v>127</v>
      </c>
      <c r="G123" s="35">
        <v>1</v>
      </c>
      <c r="H123" s="35"/>
      <c r="I123" s="36" t="s">
        <v>59</v>
      </c>
      <c r="J123" s="35">
        <f>G123*AO123</f>
        <v>0</v>
      </c>
      <c r="K123" s="35">
        <f>G123*AP123</f>
        <v>0</v>
      </c>
      <c r="L123" s="35">
        <f>G123*H123</f>
        <v>0</v>
      </c>
      <c r="M123" s="35">
        <f>L123*(1+BW123/100)</f>
        <v>0</v>
      </c>
      <c r="N123" s="35">
        <v>0</v>
      </c>
      <c r="O123" s="35">
        <f>G123*N123</f>
        <v>0</v>
      </c>
      <c r="P123" s="37" t="s">
        <v>50</v>
      </c>
      <c r="Z123" s="35">
        <f>IF(AQ123="5",BJ123,0)</f>
        <v>0</v>
      </c>
      <c r="AB123" s="35">
        <f>IF(AQ123="1",BH123,0)</f>
        <v>0</v>
      </c>
      <c r="AC123" s="35">
        <f>IF(AQ123="1",BI123,0)</f>
        <v>0</v>
      </c>
      <c r="AD123" s="35">
        <f>IF(AQ123="7",BH123,0)</f>
        <v>0</v>
      </c>
      <c r="AE123" s="35">
        <f>IF(AQ123="7",BI123,0)</f>
        <v>0</v>
      </c>
      <c r="AF123" s="35">
        <f>IF(AQ123="2",BH123,0)</f>
        <v>0</v>
      </c>
      <c r="AG123" s="35">
        <f>IF(AQ123="2",BI123,0)</f>
        <v>0</v>
      </c>
      <c r="AH123" s="35">
        <f>IF(AQ123="0",BJ123,0)</f>
        <v>0</v>
      </c>
      <c r="AI123" s="12" t="s">
        <v>51</v>
      </c>
      <c r="AJ123" s="35">
        <f>IF(AN123=0,L123,0)</f>
        <v>0</v>
      </c>
      <c r="AK123" s="35">
        <f>IF(AN123=12,L123,0)</f>
        <v>0</v>
      </c>
      <c r="AL123" s="35">
        <f>IF(AN123=21,L123,0)</f>
        <v>0</v>
      </c>
      <c r="AN123" s="35">
        <v>21</v>
      </c>
      <c r="AO123" s="35">
        <f>H123*0.714285714</f>
        <v>0</v>
      </c>
      <c r="AP123" s="35">
        <f>H123*(1-0.714285714)</f>
        <v>0</v>
      </c>
      <c r="AQ123" s="36" t="s">
        <v>61</v>
      </c>
      <c r="AV123" s="35">
        <f>AW123+AX123</f>
        <v>0</v>
      </c>
      <c r="AW123" s="35">
        <f>G123*AO123</f>
        <v>0</v>
      </c>
      <c r="AX123" s="35">
        <f>G123*AP123</f>
        <v>0</v>
      </c>
      <c r="AY123" s="36" t="s">
        <v>157</v>
      </c>
      <c r="AZ123" s="36" t="s">
        <v>63</v>
      </c>
      <c r="BA123" s="12" t="s">
        <v>64</v>
      </c>
      <c r="BC123" s="35">
        <f>AW123+AX123</f>
        <v>0</v>
      </c>
      <c r="BD123" s="35">
        <f>H123/(100-BE123)*100</f>
        <v>0</v>
      </c>
      <c r="BE123" s="35">
        <v>0</v>
      </c>
      <c r="BF123" s="35">
        <f>O123</f>
        <v>0</v>
      </c>
      <c r="BH123" s="35">
        <f>G123*AO123</f>
        <v>0</v>
      </c>
      <c r="BI123" s="35">
        <f>G123*AP123</f>
        <v>0</v>
      </c>
      <c r="BJ123" s="35">
        <f>G123*H123</f>
        <v>0</v>
      </c>
      <c r="BK123" s="35"/>
      <c r="BL123" s="35">
        <v>722</v>
      </c>
      <c r="BW123" s="35" t="str">
        <f>I123</f>
        <v>21</v>
      </c>
      <c r="BX123" s="4" t="s">
        <v>246</v>
      </c>
    </row>
    <row r="124" spans="1:76" ht="13.5" customHeight="1" x14ac:dyDescent="0.25">
      <c r="A124" s="38"/>
      <c r="C124" s="42" t="s">
        <v>110</v>
      </c>
      <c r="D124" s="155" t="s">
        <v>247</v>
      </c>
      <c r="E124" s="156"/>
      <c r="F124" s="156"/>
      <c r="G124" s="156"/>
      <c r="H124" s="156"/>
      <c r="I124" s="156"/>
      <c r="J124" s="156"/>
      <c r="K124" s="156"/>
      <c r="L124" s="156"/>
      <c r="M124" s="156"/>
      <c r="N124" s="156"/>
      <c r="O124" s="156"/>
      <c r="P124" s="157"/>
    </row>
    <row r="125" spans="1:76" x14ac:dyDescent="0.25">
      <c r="A125" s="38"/>
      <c r="D125" s="39" t="s">
        <v>55</v>
      </c>
      <c r="E125" s="39" t="s">
        <v>50</v>
      </c>
      <c r="G125" s="40">
        <v>1</v>
      </c>
      <c r="P125" s="41"/>
    </row>
    <row r="126" spans="1:76" x14ac:dyDescent="0.25">
      <c r="A126" s="2" t="s">
        <v>248</v>
      </c>
      <c r="B126" s="3" t="s">
        <v>51</v>
      </c>
      <c r="C126" s="3" t="s">
        <v>249</v>
      </c>
      <c r="D126" s="95" t="s">
        <v>250</v>
      </c>
      <c r="E126" s="92"/>
      <c r="F126" s="3" t="s">
        <v>58</v>
      </c>
      <c r="G126" s="35">
        <v>285</v>
      </c>
      <c r="H126" s="35"/>
      <c r="I126" s="36" t="s">
        <v>59</v>
      </c>
      <c r="J126" s="35">
        <f>G126*AO126</f>
        <v>0</v>
      </c>
      <c r="K126" s="35">
        <f>G126*AP126</f>
        <v>0</v>
      </c>
      <c r="L126" s="35">
        <f>G126*H126</f>
        <v>0</v>
      </c>
      <c r="M126" s="35">
        <f>L126*(1+BW126/100)</f>
        <v>0</v>
      </c>
      <c r="N126" s="35">
        <v>0</v>
      </c>
      <c r="O126" s="35">
        <f>G126*N126</f>
        <v>0</v>
      </c>
      <c r="P126" s="37" t="s">
        <v>60</v>
      </c>
      <c r="Z126" s="35">
        <f>IF(AQ126="5",BJ126,0)</f>
        <v>0</v>
      </c>
      <c r="AB126" s="35">
        <f>IF(AQ126="1",BH126,0)</f>
        <v>0</v>
      </c>
      <c r="AC126" s="35">
        <f>IF(AQ126="1",BI126,0)</f>
        <v>0</v>
      </c>
      <c r="AD126" s="35">
        <f>IF(AQ126="7",BH126,0)</f>
        <v>0</v>
      </c>
      <c r="AE126" s="35">
        <f>IF(AQ126="7",BI126,0)</f>
        <v>0</v>
      </c>
      <c r="AF126" s="35">
        <f>IF(AQ126="2",BH126,0)</f>
        <v>0</v>
      </c>
      <c r="AG126" s="35">
        <f>IF(AQ126="2",BI126,0)</f>
        <v>0</v>
      </c>
      <c r="AH126" s="35">
        <f>IF(AQ126="0",BJ126,0)</f>
        <v>0</v>
      </c>
      <c r="AI126" s="12" t="s">
        <v>51</v>
      </c>
      <c r="AJ126" s="35">
        <f>IF(AN126=0,L126,0)</f>
        <v>0</v>
      </c>
      <c r="AK126" s="35">
        <f>IF(AN126=12,L126,0)</f>
        <v>0</v>
      </c>
      <c r="AL126" s="35">
        <f>IF(AN126=21,L126,0)</f>
        <v>0</v>
      </c>
      <c r="AN126" s="35">
        <v>21</v>
      </c>
      <c r="AO126" s="35">
        <f>H126*0.020316944</f>
        <v>0</v>
      </c>
      <c r="AP126" s="35">
        <f>H126*(1-0.020316944)</f>
        <v>0</v>
      </c>
      <c r="AQ126" s="36" t="s">
        <v>61</v>
      </c>
      <c r="AV126" s="35">
        <f>AW126+AX126</f>
        <v>0</v>
      </c>
      <c r="AW126" s="35">
        <f>G126*AO126</f>
        <v>0</v>
      </c>
      <c r="AX126" s="35">
        <f>G126*AP126</f>
        <v>0</v>
      </c>
      <c r="AY126" s="36" t="s">
        <v>157</v>
      </c>
      <c r="AZ126" s="36" t="s">
        <v>63</v>
      </c>
      <c r="BA126" s="12" t="s">
        <v>64</v>
      </c>
      <c r="BC126" s="35">
        <f>AW126+AX126</f>
        <v>0</v>
      </c>
      <c r="BD126" s="35">
        <f>H126/(100-BE126)*100</f>
        <v>0</v>
      </c>
      <c r="BE126" s="35">
        <v>0</v>
      </c>
      <c r="BF126" s="35">
        <f>O126</f>
        <v>0</v>
      </c>
      <c r="BH126" s="35">
        <f>G126*AO126</f>
        <v>0</v>
      </c>
      <c r="BI126" s="35">
        <f>G126*AP126</f>
        <v>0</v>
      </c>
      <c r="BJ126" s="35">
        <f>G126*H126</f>
        <v>0</v>
      </c>
      <c r="BK126" s="35"/>
      <c r="BL126" s="35">
        <v>722</v>
      </c>
      <c r="BW126" s="35" t="str">
        <f>I126</f>
        <v>21</v>
      </c>
      <c r="BX126" s="4" t="s">
        <v>250</v>
      </c>
    </row>
    <row r="127" spans="1:76" x14ac:dyDescent="0.25">
      <c r="A127" s="38"/>
      <c r="D127" s="39" t="s">
        <v>251</v>
      </c>
      <c r="E127" s="39" t="s">
        <v>50</v>
      </c>
      <c r="G127" s="40">
        <v>285</v>
      </c>
      <c r="P127" s="41"/>
    </row>
    <row r="128" spans="1:76" x14ac:dyDescent="0.25">
      <c r="A128" s="2" t="s">
        <v>252</v>
      </c>
      <c r="B128" s="3" t="s">
        <v>51</v>
      </c>
      <c r="C128" s="3" t="s">
        <v>253</v>
      </c>
      <c r="D128" s="95" t="s">
        <v>254</v>
      </c>
      <c r="E128" s="92"/>
      <c r="F128" s="3" t="s">
        <v>58</v>
      </c>
      <c r="G128" s="35">
        <v>285</v>
      </c>
      <c r="H128" s="35"/>
      <c r="I128" s="36" t="s">
        <v>59</v>
      </c>
      <c r="J128" s="35">
        <f>G128*AO128</f>
        <v>0</v>
      </c>
      <c r="K128" s="35">
        <f>G128*AP128</f>
        <v>0</v>
      </c>
      <c r="L128" s="35">
        <f>G128*H128</f>
        <v>0</v>
      </c>
      <c r="M128" s="35">
        <f>L128*(1+BW128/100)</f>
        <v>0</v>
      </c>
      <c r="N128" s="35">
        <v>1.0000000000000001E-5</v>
      </c>
      <c r="O128" s="35">
        <f>G128*N128</f>
        <v>2.8500000000000001E-3</v>
      </c>
      <c r="P128" s="37" t="s">
        <v>60</v>
      </c>
      <c r="Z128" s="35">
        <f>IF(AQ128="5",BJ128,0)</f>
        <v>0</v>
      </c>
      <c r="AB128" s="35">
        <f>IF(AQ128="1",BH128,0)</f>
        <v>0</v>
      </c>
      <c r="AC128" s="35">
        <f>IF(AQ128="1",BI128,0)</f>
        <v>0</v>
      </c>
      <c r="AD128" s="35">
        <f>IF(AQ128="7",BH128,0)</f>
        <v>0</v>
      </c>
      <c r="AE128" s="35">
        <f>IF(AQ128="7",BI128,0)</f>
        <v>0</v>
      </c>
      <c r="AF128" s="35">
        <f>IF(AQ128="2",BH128,0)</f>
        <v>0</v>
      </c>
      <c r="AG128" s="35">
        <f>IF(AQ128="2",BI128,0)</f>
        <v>0</v>
      </c>
      <c r="AH128" s="35">
        <f>IF(AQ128="0",BJ128,0)</f>
        <v>0</v>
      </c>
      <c r="AI128" s="12" t="s">
        <v>51</v>
      </c>
      <c r="AJ128" s="35">
        <f>IF(AN128=0,L128,0)</f>
        <v>0</v>
      </c>
      <c r="AK128" s="35">
        <f>IF(AN128=12,L128,0)</f>
        <v>0</v>
      </c>
      <c r="AL128" s="35">
        <f>IF(AN128=21,L128,0)</f>
        <v>0</v>
      </c>
      <c r="AN128" s="35">
        <v>21</v>
      </c>
      <c r="AO128" s="35">
        <f>H128*0.05464191</f>
        <v>0</v>
      </c>
      <c r="AP128" s="35">
        <f>H128*(1-0.05464191)</f>
        <v>0</v>
      </c>
      <c r="AQ128" s="36" t="s">
        <v>61</v>
      </c>
      <c r="AV128" s="35">
        <f>AW128+AX128</f>
        <v>0</v>
      </c>
      <c r="AW128" s="35">
        <f>G128*AO128</f>
        <v>0</v>
      </c>
      <c r="AX128" s="35">
        <f>G128*AP128</f>
        <v>0</v>
      </c>
      <c r="AY128" s="36" t="s">
        <v>157</v>
      </c>
      <c r="AZ128" s="36" t="s">
        <v>63</v>
      </c>
      <c r="BA128" s="12" t="s">
        <v>64</v>
      </c>
      <c r="BC128" s="35">
        <f>AW128+AX128</f>
        <v>0</v>
      </c>
      <c r="BD128" s="35">
        <f>H128/(100-BE128)*100</f>
        <v>0</v>
      </c>
      <c r="BE128" s="35">
        <v>0</v>
      </c>
      <c r="BF128" s="35">
        <f>O128</f>
        <v>2.8500000000000001E-3</v>
      </c>
      <c r="BH128" s="35">
        <f>G128*AO128</f>
        <v>0</v>
      </c>
      <c r="BI128" s="35">
        <f>G128*AP128</f>
        <v>0</v>
      </c>
      <c r="BJ128" s="35">
        <f>G128*H128</f>
        <v>0</v>
      </c>
      <c r="BK128" s="35"/>
      <c r="BL128" s="35">
        <v>722</v>
      </c>
      <c r="BW128" s="35" t="str">
        <f>I128</f>
        <v>21</v>
      </c>
      <c r="BX128" s="4" t="s">
        <v>254</v>
      </c>
    </row>
    <row r="129" spans="1:76" x14ac:dyDescent="0.25">
      <c r="A129" s="38"/>
      <c r="D129" s="39" t="s">
        <v>251</v>
      </c>
      <c r="E129" s="39" t="s">
        <v>50</v>
      </c>
      <c r="G129" s="40">
        <v>285</v>
      </c>
      <c r="P129" s="41"/>
    </row>
    <row r="130" spans="1:76" x14ac:dyDescent="0.25">
      <c r="A130" s="2" t="s">
        <v>255</v>
      </c>
      <c r="B130" s="3" t="s">
        <v>51</v>
      </c>
      <c r="C130" s="3" t="s">
        <v>256</v>
      </c>
      <c r="D130" s="95" t="s">
        <v>257</v>
      </c>
      <c r="E130" s="92"/>
      <c r="F130" s="3" t="s">
        <v>150</v>
      </c>
      <c r="G130" s="35">
        <v>9.9699999999999997E-2</v>
      </c>
      <c r="H130" s="35"/>
      <c r="I130" s="36" t="s">
        <v>59</v>
      </c>
      <c r="J130" s="35">
        <f>G130*AO130</f>
        <v>0</v>
      </c>
      <c r="K130" s="35">
        <f>G130*AP130</f>
        <v>0</v>
      </c>
      <c r="L130" s="35">
        <f>G130*H130</f>
        <v>0</v>
      </c>
      <c r="M130" s="35">
        <f>L130*(1+BW130/100)</f>
        <v>0</v>
      </c>
      <c r="N130" s="35">
        <v>0</v>
      </c>
      <c r="O130" s="35">
        <f>G130*N130</f>
        <v>0</v>
      </c>
      <c r="P130" s="37" t="s">
        <v>60</v>
      </c>
      <c r="Z130" s="35">
        <f>IF(AQ130="5",BJ130,0)</f>
        <v>0</v>
      </c>
      <c r="AB130" s="35">
        <f>IF(AQ130="1",BH130,0)</f>
        <v>0</v>
      </c>
      <c r="AC130" s="35">
        <f>IF(AQ130="1",BI130,0)</f>
        <v>0</v>
      </c>
      <c r="AD130" s="35">
        <f>IF(AQ130="7",BH130,0)</f>
        <v>0</v>
      </c>
      <c r="AE130" s="35">
        <f>IF(AQ130="7",BI130,0)</f>
        <v>0</v>
      </c>
      <c r="AF130" s="35">
        <f>IF(AQ130="2",BH130,0)</f>
        <v>0</v>
      </c>
      <c r="AG130" s="35">
        <f>IF(AQ130="2",BI130,0)</f>
        <v>0</v>
      </c>
      <c r="AH130" s="35">
        <f>IF(AQ130="0",BJ130,0)</f>
        <v>0</v>
      </c>
      <c r="AI130" s="12" t="s">
        <v>51</v>
      </c>
      <c r="AJ130" s="35">
        <f>IF(AN130=0,L130,0)</f>
        <v>0</v>
      </c>
      <c r="AK130" s="35">
        <f>IF(AN130=12,L130,0)</f>
        <v>0</v>
      </c>
      <c r="AL130" s="35">
        <f>IF(AN130=21,L130,0)</f>
        <v>0</v>
      </c>
      <c r="AN130" s="35">
        <v>21</v>
      </c>
      <c r="AO130" s="35">
        <f>H130*0</f>
        <v>0</v>
      </c>
      <c r="AP130" s="35">
        <f>H130*(1-0)</f>
        <v>0</v>
      </c>
      <c r="AQ130" s="36" t="s">
        <v>77</v>
      </c>
      <c r="AV130" s="35">
        <f>AW130+AX130</f>
        <v>0</v>
      </c>
      <c r="AW130" s="35">
        <f>G130*AO130</f>
        <v>0</v>
      </c>
      <c r="AX130" s="35">
        <f>G130*AP130</f>
        <v>0</v>
      </c>
      <c r="AY130" s="36" t="s">
        <v>157</v>
      </c>
      <c r="AZ130" s="36" t="s">
        <v>63</v>
      </c>
      <c r="BA130" s="12" t="s">
        <v>64</v>
      </c>
      <c r="BC130" s="35">
        <f>AW130+AX130</f>
        <v>0</v>
      </c>
      <c r="BD130" s="35">
        <f>H130/(100-BE130)*100</f>
        <v>0</v>
      </c>
      <c r="BE130" s="35">
        <v>0</v>
      </c>
      <c r="BF130" s="35">
        <f>O130</f>
        <v>0</v>
      </c>
      <c r="BH130" s="35">
        <f>G130*AO130</f>
        <v>0</v>
      </c>
      <c r="BI130" s="35">
        <f>G130*AP130</f>
        <v>0</v>
      </c>
      <c r="BJ130" s="35">
        <f>G130*H130</f>
        <v>0</v>
      </c>
      <c r="BK130" s="35"/>
      <c r="BL130" s="35">
        <v>722</v>
      </c>
      <c r="BW130" s="35" t="str">
        <f>I130</f>
        <v>21</v>
      </c>
      <c r="BX130" s="4" t="s">
        <v>257</v>
      </c>
    </row>
    <row r="131" spans="1:76" x14ac:dyDescent="0.25">
      <c r="A131" s="31" t="s">
        <v>50</v>
      </c>
      <c r="B131" s="32" t="s">
        <v>51</v>
      </c>
      <c r="C131" s="32" t="s">
        <v>258</v>
      </c>
      <c r="D131" s="150" t="s">
        <v>259</v>
      </c>
      <c r="E131" s="151"/>
      <c r="F131" s="33" t="s">
        <v>3</v>
      </c>
      <c r="G131" s="33" t="s">
        <v>3</v>
      </c>
      <c r="H131" s="33" t="s">
        <v>3</v>
      </c>
      <c r="I131" s="33" t="s">
        <v>3</v>
      </c>
      <c r="J131" s="1">
        <f>SUM(J132:J169)</f>
        <v>0</v>
      </c>
      <c r="K131" s="1">
        <f>SUM(K132:K169)</f>
        <v>0</v>
      </c>
      <c r="L131" s="1">
        <f>SUM(L132:L169)</f>
        <v>0</v>
      </c>
      <c r="M131" s="1">
        <f>SUM(M132:M169)</f>
        <v>0</v>
      </c>
      <c r="N131" s="12" t="s">
        <v>50</v>
      </c>
      <c r="O131" s="1">
        <f>SUM(O132:O169)</f>
        <v>9.8760000000000028E-2</v>
      </c>
      <c r="P131" s="34" t="s">
        <v>50</v>
      </c>
      <c r="AI131" s="12" t="s">
        <v>51</v>
      </c>
      <c r="AS131" s="1">
        <f>SUM(AJ132:AJ169)</f>
        <v>0</v>
      </c>
      <c r="AT131" s="1">
        <f>SUM(AK132:AK169)</f>
        <v>0</v>
      </c>
      <c r="AU131" s="1">
        <f>SUM(AL132:AL169)</f>
        <v>0</v>
      </c>
    </row>
    <row r="132" spans="1:76" ht="24" customHeight="1" x14ac:dyDescent="0.25">
      <c r="A132" s="2" t="s">
        <v>260</v>
      </c>
      <c r="B132" s="3" t="s">
        <v>51</v>
      </c>
      <c r="C132" s="3" t="s">
        <v>261</v>
      </c>
      <c r="D132" s="95" t="s">
        <v>262</v>
      </c>
      <c r="E132" s="92"/>
      <c r="F132" s="3" t="s">
        <v>127</v>
      </c>
      <c r="G132" s="35">
        <v>3</v>
      </c>
      <c r="H132" s="35"/>
      <c r="I132" s="36" t="s">
        <v>59</v>
      </c>
      <c r="J132" s="35">
        <f>G132*AO132</f>
        <v>0</v>
      </c>
      <c r="K132" s="35">
        <f>G132*AP132</f>
        <v>0</v>
      </c>
      <c r="L132" s="35">
        <f>G132*H132</f>
        <v>0</v>
      </c>
      <c r="M132" s="35">
        <f>L132*(1+BW132/100)</f>
        <v>0</v>
      </c>
      <c r="N132" s="35">
        <v>0</v>
      </c>
      <c r="O132" s="35">
        <f>G132*N132</f>
        <v>0</v>
      </c>
      <c r="P132" s="37" t="s">
        <v>50</v>
      </c>
      <c r="Z132" s="35">
        <f>IF(AQ132="5",BJ132,0)</f>
        <v>0</v>
      </c>
      <c r="AB132" s="35">
        <f>IF(AQ132="1",BH132,0)</f>
        <v>0</v>
      </c>
      <c r="AC132" s="35">
        <f>IF(AQ132="1",BI132,0)</f>
        <v>0</v>
      </c>
      <c r="AD132" s="35">
        <f>IF(AQ132="7",BH132,0)</f>
        <v>0</v>
      </c>
      <c r="AE132" s="35">
        <f>IF(AQ132="7",BI132,0)</f>
        <v>0</v>
      </c>
      <c r="AF132" s="35">
        <f>IF(AQ132="2",BH132,0)</f>
        <v>0</v>
      </c>
      <c r="AG132" s="35">
        <f>IF(AQ132="2",BI132,0)</f>
        <v>0</v>
      </c>
      <c r="AH132" s="35">
        <f>IF(AQ132="0",BJ132,0)</f>
        <v>0</v>
      </c>
      <c r="AI132" s="12" t="s">
        <v>51</v>
      </c>
      <c r="AJ132" s="35">
        <f>IF(AN132=0,L132,0)</f>
        <v>0</v>
      </c>
      <c r="AK132" s="35">
        <f>IF(AN132=12,L132,0)</f>
        <v>0</v>
      </c>
      <c r="AL132" s="35">
        <f>IF(AN132=21,L132,0)</f>
        <v>0</v>
      </c>
      <c r="AN132" s="35">
        <v>21</v>
      </c>
      <c r="AO132" s="35">
        <f>H132*0.852173913</f>
        <v>0</v>
      </c>
      <c r="AP132" s="35">
        <f>H132*(1-0.852173913)</f>
        <v>0</v>
      </c>
      <c r="AQ132" s="36" t="s">
        <v>61</v>
      </c>
      <c r="AV132" s="35">
        <f>AW132+AX132</f>
        <v>0</v>
      </c>
      <c r="AW132" s="35">
        <f>G132*AO132</f>
        <v>0</v>
      </c>
      <c r="AX132" s="35">
        <f>G132*AP132</f>
        <v>0</v>
      </c>
      <c r="AY132" s="36" t="s">
        <v>263</v>
      </c>
      <c r="AZ132" s="36" t="s">
        <v>63</v>
      </c>
      <c r="BA132" s="12" t="s">
        <v>64</v>
      </c>
      <c r="BC132" s="35">
        <f>AW132+AX132</f>
        <v>0</v>
      </c>
      <c r="BD132" s="35">
        <f>H132/(100-BE132)*100</f>
        <v>0</v>
      </c>
      <c r="BE132" s="35">
        <v>0</v>
      </c>
      <c r="BF132" s="35">
        <f>O132</f>
        <v>0</v>
      </c>
      <c r="BH132" s="35">
        <f>G132*AO132</f>
        <v>0</v>
      </c>
      <c r="BI132" s="35">
        <f>G132*AP132</f>
        <v>0</v>
      </c>
      <c r="BJ132" s="35">
        <f>G132*H132</f>
        <v>0</v>
      </c>
      <c r="BK132" s="35"/>
      <c r="BL132" s="35">
        <v>725</v>
      </c>
      <c r="BW132" s="35" t="str">
        <f>I132</f>
        <v>21</v>
      </c>
      <c r="BX132" s="4" t="s">
        <v>262</v>
      </c>
    </row>
    <row r="133" spans="1:76" x14ac:dyDescent="0.25">
      <c r="A133" s="38"/>
      <c r="D133" s="39" t="s">
        <v>70</v>
      </c>
      <c r="E133" s="39" t="s">
        <v>264</v>
      </c>
      <c r="G133" s="40">
        <v>3</v>
      </c>
      <c r="P133" s="41"/>
    </row>
    <row r="134" spans="1:76" x14ac:dyDescent="0.25">
      <c r="A134" s="2" t="s">
        <v>265</v>
      </c>
      <c r="B134" s="3" t="s">
        <v>51</v>
      </c>
      <c r="C134" s="3" t="s">
        <v>266</v>
      </c>
      <c r="D134" s="95" t="s">
        <v>267</v>
      </c>
      <c r="E134" s="92"/>
      <c r="F134" s="3" t="s">
        <v>127</v>
      </c>
      <c r="G134" s="35">
        <v>1</v>
      </c>
      <c r="H134" s="35"/>
      <c r="I134" s="36" t="s">
        <v>59</v>
      </c>
      <c r="J134" s="35">
        <f>G134*AO134</f>
        <v>0</v>
      </c>
      <c r="K134" s="35">
        <f>G134*AP134</f>
        <v>0</v>
      </c>
      <c r="L134" s="35">
        <f>G134*H134</f>
        <v>0</v>
      </c>
      <c r="M134" s="35">
        <f>L134*(1+BW134/100)</f>
        <v>0</v>
      </c>
      <c r="N134" s="35">
        <v>2.8299999999999999E-2</v>
      </c>
      <c r="O134" s="35">
        <f>G134*N134</f>
        <v>2.8299999999999999E-2</v>
      </c>
      <c r="P134" s="37" t="s">
        <v>60</v>
      </c>
      <c r="Z134" s="35">
        <f>IF(AQ134="5",BJ134,0)</f>
        <v>0</v>
      </c>
      <c r="AB134" s="35">
        <f>IF(AQ134="1",BH134,0)</f>
        <v>0</v>
      </c>
      <c r="AC134" s="35">
        <f>IF(AQ134="1",BI134,0)</f>
        <v>0</v>
      </c>
      <c r="AD134" s="35">
        <f>IF(AQ134="7",BH134,0)</f>
        <v>0</v>
      </c>
      <c r="AE134" s="35">
        <f>IF(AQ134="7",BI134,0)</f>
        <v>0</v>
      </c>
      <c r="AF134" s="35">
        <f>IF(AQ134="2",BH134,0)</f>
        <v>0</v>
      </c>
      <c r="AG134" s="35">
        <f>IF(AQ134="2",BI134,0)</f>
        <v>0</v>
      </c>
      <c r="AH134" s="35">
        <f>IF(AQ134="0",BJ134,0)</f>
        <v>0</v>
      </c>
      <c r="AI134" s="12" t="s">
        <v>51</v>
      </c>
      <c r="AJ134" s="35">
        <f>IF(AN134=0,L134,0)</f>
        <v>0</v>
      </c>
      <c r="AK134" s="35">
        <f>IF(AN134=12,L134,0)</f>
        <v>0</v>
      </c>
      <c r="AL134" s="35">
        <f>IF(AN134=21,L134,0)</f>
        <v>0</v>
      </c>
      <c r="AN134" s="35">
        <v>21</v>
      </c>
      <c r="AO134" s="35">
        <f>H134*0.911880189</f>
        <v>0</v>
      </c>
      <c r="AP134" s="35">
        <f>H134*(1-0.911880189)</f>
        <v>0</v>
      </c>
      <c r="AQ134" s="36" t="s">
        <v>61</v>
      </c>
      <c r="AV134" s="35">
        <f>AW134+AX134</f>
        <v>0</v>
      </c>
      <c r="AW134" s="35">
        <f>G134*AO134</f>
        <v>0</v>
      </c>
      <c r="AX134" s="35">
        <f>G134*AP134</f>
        <v>0</v>
      </c>
      <c r="AY134" s="36" t="s">
        <v>263</v>
      </c>
      <c r="AZ134" s="36" t="s">
        <v>63</v>
      </c>
      <c r="BA134" s="12" t="s">
        <v>64</v>
      </c>
      <c r="BC134" s="35">
        <f>AW134+AX134</f>
        <v>0</v>
      </c>
      <c r="BD134" s="35">
        <f>H134/(100-BE134)*100</f>
        <v>0</v>
      </c>
      <c r="BE134" s="35">
        <v>0</v>
      </c>
      <c r="BF134" s="35">
        <f>O134</f>
        <v>2.8299999999999999E-2</v>
      </c>
      <c r="BH134" s="35">
        <f>G134*AO134</f>
        <v>0</v>
      </c>
      <c r="BI134" s="35">
        <f>G134*AP134</f>
        <v>0</v>
      </c>
      <c r="BJ134" s="35">
        <f>G134*H134</f>
        <v>0</v>
      </c>
      <c r="BK134" s="35"/>
      <c r="BL134" s="35">
        <v>725</v>
      </c>
      <c r="BW134" s="35" t="str">
        <f>I134</f>
        <v>21</v>
      </c>
      <c r="BX134" s="4" t="s">
        <v>267</v>
      </c>
    </row>
    <row r="135" spans="1:76" x14ac:dyDescent="0.25">
      <c r="A135" s="38"/>
      <c r="D135" s="39" t="s">
        <v>55</v>
      </c>
      <c r="E135" s="39" t="s">
        <v>268</v>
      </c>
      <c r="G135" s="40">
        <v>1</v>
      </c>
      <c r="P135" s="41"/>
    </row>
    <row r="136" spans="1:76" x14ac:dyDescent="0.25">
      <c r="A136" s="38"/>
      <c r="C136" s="42" t="s">
        <v>133</v>
      </c>
      <c r="D136" s="155" t="s">
        <v>269</v>
      </c>
      <c r="E136" s="156"/>
      <c r="F136" s="156"/>
      <c r="G136" s="156"/>
      <c r="H136" s="156"/>
      <c r="I136" s="156"/>
      <c r="J136" s="156"/>
      <c r="K136" s="156"/>
      <c r="L136" s="156"/>
      <c r="M136" s="156"/>
      <c r="N136" s="156"/>
      <c r="O136" s="156"/>
      <c r="P136" s="157"/>
      <c r="BX136" s="43" t="s">
        <v>269</v>
      </c>
    </row>
    <row r="137" spans="1:76" x14ac:dyDescent="0.25">
      <c r="A137" s="2" t="s">
        <v>270</v>
      </c>
      <c r="B137" s="3" t="s">
        <v>51</v>
      </c>
      <c r="C137" s="3" t="s">
        <v>271</v>
      </c>
      <c r="D137" s="95" t="s">
        <v>272</v>
      </c>
      <c r="E137" s="92"/>
      <c r="F137" s="3" t="s">
        <v>127</v>
      </c>
      <c r="G137" s="35">
        <v>2</v>
      </c>
      <c r="H137" s="35"/>
      <c r="I137" s="36" t="s">
        <v>59</v>
      </c>
      <c r="J137" s="35">
        <f>G137*AO137</f>
        <v>0</v>
      </c>
      <c r="K137" s="35">
        <f>G137*AP137</f>
        <v>0</v>
      </c>
      <c r="L137" s="35">
        <f>G137*H137</f>
        <v>0</v>
      </c>
      <c r="M137" s="35">
        <f>L137*(1+BW137/100)</f>
        <v>0</v>
      </c>
      <c r="N137" s="35">
        <v>1.77E-2</v>
      </c>
      <c r="O137" s="35">
        <f>G137*N137</f>
        <v>3.5400000000000001E-2</v>
      </c>
      <c r="P137" s="37" t="s">
        <v>60</v>
      </c>
      <c r="Z137" s="35">
        <f>IF(AQ137="5",BJ137,0)</f>
        <v>0</v>
      </c>
      <c r="AB137" s="35">
        <f>IF(AQ137="1",BH137,0)</f>
        <v>0</v>
      </c>
      <c r="AC137" s="35">
        <f>IF(AQ137="1",BI137,0)</f>
        <v>0</v>
      </c>
      <c r="AD137" s="35">
        <f>IF(AQ137="7",BH137,0)</f>
        <v>0</v>
      </c>
      <c r="AE137" s="35">
        <f>IF(AQ137="7",BI137,0)</f>
        <v>0</v>
      </c>
      <c r="AF137" s="35">
        <f>IF(AQ137="2",BH137,0)</f>
        <v>0</v>
      </c>
      <c r="AG137" s="35">
        <f>IF(AQ137="2",BI137,0)</f>
        <v>0</v>
      </c>
      <c r="AH137" s="35">
        <f>IF(AQ137="0",BJ137,0)</f>
        <v>0</v>
      </c>
      <c r="AI137" s="12" t="s">
        <v>51</v>
      </c>
      <c r="AJ137" s="35">
        <f>IF(AN137=0,L137,0)</f>
        <v>0</v>
      </c>
      <c r="AK137" s="35">
        <f>IF(AN137=12,L137,0)</f>
        <v>0</v>
      </c>
      <c r="AL137" s="35">
        <f>IF(AN137=21,L137,0)</f>
        <v>0</v>
      </c>
      <c r="AN137" s="35">
        <v>21</v>
      </c>
      <c r="AO137" s="35">
        <f>H137*0.891417563</f>
        <v>0</v>
      </c>
      <c r="AP137" s="35">
        <f>H137*(1-0.891417563)</f>
        <v>0</v>
      </c>
      <c r="AQ137" s="36" t="s">
        <v>61</v>
      </c>
      <c r="AV137" s="35">
        <f>AW137+AX137</f>
        <v>0</v>
      </c>
      <c r="AW137" s="35">
        <f>G137*AO137</f>
        <v>0</v>
      </c>
      <c r="AX137" s="35">
        <f>G137*AP137</f>
        <v>0</v>
      </c>
      <c r="AY137" s="36" t="s">
        <v>263</v>
      </c>
      <c r="AZ137" s="36" t="s">
        <v>63</v>
      </c>
      <c r="BA137" s="12" t="s">
        <v>64</v>
      </c>
      <c r="BC137" s="35">
        <f>AW137+AX137</f>
        <v>0</v>
      </c>
      <c r="BD137" s="35">
        <f>H137/(100-BE137)*100</f>
        <v>0</v>
      </c>
      <c r="BE137" s="35">
        <v>0</v>
      </c>
      <c r="BF137" s="35">
        <f>O137</f>
        <v>3.5400000000000001E-2</v>
      </c>
      <c r="BH137" s="35">
        <f>G137*AO137</f>
        <v>0</v>
      </c>
      <c r="BI137" s="35">
        <f>G137*AP137</f>
        <v>0</v>
      </c>
      <c r="BJ137" s="35">
        <f>G137*H137</f>
        <v>0</v>
      </c>
      <c r="BK137" s="35"/>
      <c r="BL137" s="35">
        <v>725</v>
      </c>
      <c r="BW137" s="35" t="str">
        <f>I137</f>
        <v>21</v>
      </c>
      <c r="BX137" s="4" t="s">
        <v>272</v>
      </c>
    </row>
    <row r="138" spans="1:76" ht="13.5" customHeight="1" x14ac:dyDescent="0.25">
      <c r="A138" s="38"/>
      <c r="C138" s="42" t="s">
        <v>110</v>
      </c>
      <c r="D138" s="155" t="s">
        <v>273</v>
      </c>
      <c r="E138" s="156"/>
      <c r="F138" s="156"/>
      <c r="G138" s="156"/>
      <c r="H138" s="156"/>
      <c r="I138" s="156"/>
      <c r="J138" s="156"/>
      <c r="K138" s="156"/>
      <c r="L138" s="156"/>
      <c r="M138" s="156"/>
      <c r="N138" s="156"/>
      <c r="O138" s="156"/>
      <c r="P138" s="157"/>
    </row>
    <row r="139" spans="1:76" x14ac:dyDescent="0.25">
      <c r="A139" s="38"/>
      <c r="D139" s="39" t="s">
        <v>66</v>
      </c>
      <c r="E139" s="39" t="s">
        <v>274</v>
      </c>
      <c r="G139" s="40">
        <v>2</v>
      </c>
      <c r="P139" s="41"/>
    </row>
    <row r="140" spans="1:76" x14ac:dyDescent="0.25">
      <c r="A140" s="38"/>
      <c r="C140" s="42" t="s">
        <v>133</v>
      </c>
      <c r="D140" s="155" t="s">
        <v>275</v>
      </c>
      <c r="E140" s="156"/>
      <c r="F140" s="156"/>
      <c r="G140" s="156"/>
      <c r="H140" s="156"/>
      <c r="I140" s="156"/>
      <c r="J140" s="156"/>
      <c r="K140" s="156"/>
      <c r="L140" s="156"/>
      <c r="M140" s="156"/>
      <c r="N140" s="156"/>
      <c r="O140" s="156"/>
      <c r="P140" s="157"/>
      <c r="BX140" s="43" t="s">
        <v>275</v>
      </c>
    </row>
    <row r="141" spans="1:76" ht="24" customHeight="1" x14ac:dyDescent="0.25">
      <c r="A141" s="2" t="s">
        <v>276</v>
      </c>
      <c r="B141" s="3" t="s">
        <v>51</v>
      </c>
      <c r="C141" s="3" t="s">
        <v>261</v>
      </c>
      <c r="D141" s="95" t="s">
        <v>262</v>
      </c>
      <c r="E141" s="92"/>
      <c r="F141" s="3" t="s">
        <v>127</v>
      </c>
      <c r="G141" s="35">
        <v>1</v>
      </c>
      <c r="H141" s="35"/>
      <c r="I141" s="36" t="s">
        <v>59</v>
      </c>
      <c r="J141" s="35">
        <f>G141*AO141</f>
        <v>0</v>
      </c>
      <c r="K141" s="35">
        <f>G141*AP141</f>
        <v>0</v>
      </c>
      <c r="L141" s="35">
        <f>G141*H141</f>
        <v>0</v>
      </c>
      <c r="M141" s="35">
        <f>L141*(1+BW141/100)</f>
        <v>0</v>
      </c>
      <c r="N141" s="35">
        <v>0</v>
      </c>
      <c r="O141" s="35">
        <f>G141*N141</f>
        <v>0</v>
      </c>
      <c r="P141" s="37" t="s">
        <v>50</v>
      </c>
      <c r="Z141" s="35">
        <f>IF(AQ141="5",BJ141,0)</f>
        <v>0</v>
      </c>
      <c r="AB141" s="35">
        <f>IF(AQ141="1",BH141,0)</f>
        <v>0</v>
      </c>
      <c r="AC141" s="35">
        <f>IF(AQ141="1",BI141,0)</f>
        <v>0</v>
      </c>
      <c r="AD141" s="35">
        <f>IF(AQ141="7",BH141,0)</f>
        <v>0</v>
      </c>
      <c r="AE141" s="35">
        <f>IF(AQ141="7",BI141,0)</f>
        <v>0</v>
      </c>
      <c r="AF141" s="35">
        <f>IF(AQ141="2",BH141,0)</f>
        <v>0</v>
      </c>
      <c r="AG141" s="35">
        <f>IF(AQ141="2",BI141,0)</f>
        <v>0</v>
      </c>
      <c r="AH141" s="35">
        <f>IF(AQ141="0",BJ141,0)</f>
        <v>0</v>
      </c>
      <c r="AI141" s="12" t="s">
        <v>51</v>
      </c>
      <c r="AJ141" s="35">
        <f>IF(AN141=0,L141,0)</f>
        <v>0</v>
      </c>
      <c r="AK141" s="35">
        <f>IF(AN141=12,L141,0)</f>
        <v>0</v>
      </c>
      <c r="AL141" s="35">
        <f>IF(AN141=21,L141,0)</f>
        <v>0</v>
      </c>
      <c r="AN141" s="35">
        <v>21</v>
      </c>
      <c r="AO141" s="35">
        <f>H141*0.852173913</f>
        <v>0</v>
      </c>
      <c r="AP141" s="35">
        <f>H141*(1-0.852173913)</f>
        <v>0</v>
      </c>
      <c r="AQ141" s="36" t="s">
        <v>61</v>
      </c>
      <c r="AV141" s="35">
        <f>AW141+AX141</f>
        <v>0</v>
      </c>
      <c r="AW141" s="35">
        <f>G141*AO141</f>
        <v>0</v>
      </c>
      <c r="AX141" s="35">
        <f>G141*AP141</f>
        <v>0</v>
      </c>
      <c r="AY141" s="36" t="s">
        <v>263</v>
      </c>
      <c r="AZ141" s="36" t="s">
        <v>63</v>
      </c>
      <c r="BA141" s="12" t="s">
        <v>64</v>
      </c>
      <c r="BC141" s="35">
        <f>AW141+AX141</f>
        <v>0</v>
      </c>
      <c r="BD141" s="35">
        <f>H141/(100-BE141)*100</f>
        <v>0</v>
      </c>
      <c r="BE141" s="35">
        <v>0</v>
      </c>
      <c r="BF141" s="35">
        <f>O141</f>
        <v>0</v>
      </c>
      <c r="BH141" s="35">
        <f>G141*AO141</f>
        <v>0</v>
      </c>
      <c r="BI141" s="35">
        <f>G141*AP141</f>
        <v>0</v>
      </c>
      <c r="BJ141" s="35">
        <f>G141*H141</f>
        <v>0</v>
      </c>
      <c r="BK141" s="35"/>
      <c r="BL141" s="35">
        <v>725</v>
      </c>
      <c r="BW141" s="35" t="str">
        <f>I141</f>
        <v>21</v>
      </c>
      <c r="BX141" s="4" t="s">
        <v>262</v>
      </c>
    </row>
    <row r="142" spans="1:76" x14ac:dyDescent="0.25">
      <c r="A142" s="38"/>
      <c r="D142" s="39" t="s">
        <v>55</v>
      </c>
      <c r="E142" s="39" t="s">
        <v>277</v>
      </c>
      <c r="G142" s="40">
        <v>1</v>
      </c>
      <c r="P142" s="41"/>
    </row>
    <row r="143" spans="1:76" x14ac:dyDescent="0.25">
      <c r="A143" s="2" t="s">
        <v>278</v>
      </c>
      <c r="B143" s="3" t="s">
        <v>51</v>
      </c>
      <c r="C143" s="3" t="s">
        <v>279</v>
      </c>
      <c r="D143" s="95" t="s">
        <v>280</v>
      </c>
      <c r="E143" s="92"/>
      <c r="F143" s="3" t="s">
        <v>127</v>
      </c>
      <c r="G143" s="35">
        <v>1</v>
      </c>
      <c r="H143" s="35"/>
      <c r="I143" s="36" t="s">
        <v>59</v>
      </c>
      <c r="J143" s="35">
        <f>G143*AO143</f>
        <v>0</v>
      </c>
      <c r="K143" s="35">
        <f>G143*AP143</f>
        <v>0</v>
      </c>
      <c r="L143" s="35">
        <f>G143*H143</f>
        <v>0</v>
      </c>
      <c r="M143" s="35">
        <f>L143*(1+BW143/100)</f>
        <v>0</v>
      </c>
      <c r="N143" s="35">
        <v>1.0880000000000001E-2</v>
      </c>
      <c r="O143" s="35">
        <f>G143*N143</f>
        <v>1.0880000000000001E-2</v>
      </c>
      <c r="P143" s="37" t="s">
        <v>60</v>
      </c>
      <c r="Z143" s="35">
        <f>IF(AQ143="5",BJ143,0)</f>
        <v>0</v>
      </c>
      <c r="AB143" s="35">
        <f>IF(AQ143="1",BH143,0)</f>
        <v>0</v>
      </c>
      <c r="AC143" s="35">
        <f>IF(AQ143="1",BI143,0)</f>
        <v>0</v>
      </c>
      <c r="AD143" s="35">
        <f>IF(AQ143="7",BH143,0)</f>
        <v>0</v>
      </c>
      <c r="AE143" s="35">
        <f>IF(AQ143="7",BI143,0)</f>
        <v>0</v>
      </c>
      <c r="AF143" s="35">
        <f>IF(AQ143="2",BH143,0)</f>
        <v>0</v>
      </c>
      <c r="AG143" s="35">
        <f>IF(AQ143="2",BI143,0)</f>
        <v>0</v>
      </c>
      <c r="AH143" s="35">
        <f>IF(AQ143="0",BJ143,0)</f>
        <v>0</v>
      </c>
      <c r="AI143" s="12" t="s">
        <v>51</v>
      </c>
      <c r="AJ143" s="35">
        <f>IF(AN143=0,L143,0)</f>
        <v>0</v>
      </c>
      <c r="AK143" s="35">
        <f>IF(AN143=12,L143,0)</f>
        <v>0</v>
      </c>
      <c r="AL143" s="35">
        <f>IF(AN143=21,L143,0)</f>
        <v>0</v>
      </c>
      <c r="AN143" s="35">
        <v>21</v>
      </c>
      <c r="AO143" s="35">
        <f>H143*0.887109336</f>
        <v>0</v>
      </c>
      <c r="AP143" s="35">
        <f>H143*(1-0.887109336)</f>
        <v>0</v>
      </c>
      <c r="AQ143" s="36" t="s">
        <v>61</v>
      </c>
      <c r="AV143" s="35">
        <f>AW143+AX143</f>
        <v>0</v>
      </c>
      <c r="AW143" s="35">
        <f>G143*AO143</f>
        <v>0</v>
      </c>
      <c r="AX143" s="35">
        <f>G143*AP143</f>
        <v>0</v>
      </c>
      <c r="AY143" s="36" t="s">
        <v>263</v>
      </c>
      <c r="AZ143" s="36" t="s">
        <v>63</v>
      </c>
      <c r="BA143" s="12" t="s">
        <v>64</v>
      </c>
      <c r="BC143" s="35">
        <f>AW143+AX143</f>
        <v>0</v>
      </c>
      <c r="BD143" s="35">
        <f>H143/(100-BE143)*100</f>
        <v>0</v>
      </c>
      <c r="BE143" s="35">
        <v>0</v>
      </c>
      <c r="BF143" s="35">
        <f>O143</f>
        <v>1.0880000000000001E-2</v>
      </c>
      <c r="BH143" s="35">
        <f>G143*AO143</f>
        <v>0</v>
      </c>
      <c r="BI143" s="35">
        <f>G143*AP143</f>
        <v>0</v>
      </c>
      <c r="BJ143" s="35">
        <f>G143*H143</f>
        <v>0</v>
      </c>
      <c r="BK143" s="35"/>
      <c r="BL143" s="35">
        <v>725</v>
      </c>
      <c r="BW143" s="35" t="str">
        <f>I143</f>
        <v>21</v>
      </c>
      <c r="BX143" s="4" t="s">
        <v>280</v>
      </c>
    </row>
    <row r="144" spans="1:76" x14ac:dyDescent="0.25">
      <c r="A144" s="38"/>
      <c r="D144" s="39" t="s">
        <v>55</v>
      </c>
      <c r="E144" s="39" t="s">
        <v>281</v>
      </c>
      <c r="G144" s="40">
        <v>1</v>
      </c>
      <c r="P144" s="41"/>
    </row>
    <row r="145" spans="1:76" x14ac:dyDescent="0.25">
      <c r="A145" s="2" t="s">
        <v>282</v>
      </c>
      <c r="B145" s="3" t="s">
        <v>51</v>
      </c>
      <c r="C145" s="3" t="s">
        <v>283</v>
      </c>
      <c r="D145" s="95" t="s">
        <v>284</v>
      </c>
      <c r="E145" s="92"/>
      <c r="F145" s="3" t="s">
        <v>127</v>
      </c>
      <c r="G145" s="35">
        <v>1</v>
      </c>
      <c r="H145" s="35"/>
      <c r="I145" s="36" t="s">
        <v>59</v>
      </c>
      <c r="J145" s="35">
        <f>G145*AO145</f>
        <v>0</v>
      </c>
      <c r="K145" s="35">
        <f>G145*AP145</f>
        <v>0</v>
      </c>
      <c r="L145" s="35">
        <f>G145*H145</f>
        <v>0</v>
      </c>
      <c r="M145" s="35">
        <f>L145*(1+BW145/100)</f>
        <v>0</v>
      </c>
      <c r="N145" s="35">
        <v>9.0000000000000006E-5</v>
      </c>
      <c r="O145" s="35">
        <f>G145*N145</f>
        <v>9.0000000000000006E-5</v>
      </c>
      <c r="P145" s="37" t="s">
        <v>60</v>
      </c>
      <c r="Z145" s="35">
        <f>IF(AQ145="5",BJ145,0)</f>
        <v>0</v>
      </c>
      <c r="AB145" s="35">
        <f>IF(AQ145="1",BH145,0)</f>
        <v>0</v>
      </c>
      <c r="AC145" s="35">
        <f>IF(AQ145="1",BI145,0)</f>
        <v>0</v>
      </c>
      <c r="AD145" s="35">
        <f>IF(AQ145="7",BH145,0)</f>
        <v>0</v>
      </c>
      <c r="AE145" s="35">
        <f>IF(AQ145="7",BI145,0)</f>
        <v>0</v>
      </c>
      <c r="AF145" s="35">
        <f>IF(AQ145="2",BH145,0)</f>
        <v>0</v>
      </c>
      <c r="AG145" s="35">
        <f>IF(AQ145="2",BI145,0)</f>
        <v>0</v>
      </c>
      <c r="AH145" s="35">
        <f>IF(AQ145="0",BJ145,0)</f>
        <v>0</v>
      </c>
      <c r="AI145" s="12" t="s">
        <v>51</v>
      </c>
      <c r="AJ145" s="35">
        <f>IF(AN145=0,L145,0)</f>
        <v>0</v>
      </c>
      <c r="AK145" s="35">
        <f>IF(AN145=12,L145,0)</f>
        <v>0</v>
      </c>
      <c r="AL145" s="35">
        <f>IF(AN145=21,L145,0)</f>
        <v>0</v>
      </c>
      <c r="AN145" s="35">
        <v>21</v>
      </c>
      <c r="AO145" s="35">
        <f>H145*0.847379421</f>
        <v>0</v>
      </c>
      <c r="AP145" s="35">
        <f>H145*(1-0.847379421)</f>
        <v>0</v>
      </c>
      <c r="AQ145" s="36" t="s">
        <v>61</v>
      </c>
      <c r="AV145" s="35">
        <f>AW145+AX145</f>
        <v>0</v>
      </c>
      <c r="AW145" s="35">
        <f>G145*AO145</f>
        <v>0</v>
      </c>
      <c r="AX145" s="35">
        <f>G145*AP145</f>
        <v>0</v>
      </c>
      <c r="AY145" s="36" t="s">
        <v>263</v>
      </c>
      <c r="AZ145" s="36" t="s">
        <v>63</v>
      </c>
      <c r="BA145" s="12" t="s">
        <v>64</v>
      </c>
      <c r="BC145" s="35">
        <f>AW145+AX145</f>
        <v>0</v>
      </c>
      <c r="BD145" s="35">
        <f>H145/(100-BE145)*100</f>
        <v>0</v>
      </c>
      <c r="BE145" s="35">
        <v>0</v>
      </c>
      <c r="BF145" s="35">
        <f>O145</f>
        <v>9.0000000000000006E-5</v>
      </c>
      <c r="BH145" s="35">
        <f>G145*AO145</f>
        <v>0</v>
      </c>
      <c r="BI145" s="35">
        <f>G145*AP145</f>
        <v>0</v>
      </c>
      <c r="BJ145" s="35">
        <f>G145*H145</f>
        <v>0</v>
      </c>
      <c r="BK145" s="35"/>
      <c r="BL145" s="35">
        <v>725</v>
      </c>
      <c r="BW145" s="35" t="str">
        <f>I145</f>
        <v>21</v>
      </c>
      <c r="BX145" s="4" t="s">
        <v>284</v>
      </c>
    </row>
    <row r="146" spans="1:76" ht="13.5" customHeight="1" x14ac:dyDescent="0.25">
      <c r="A146" s="38"/>
      <c r="C146" s="42" t="s">
        <v>110</v>
      </c>
      <c r="D146" s="155" t="s">
        <v>285</v>
      </c>
      <c r="E146" s="156"/>
      <c r="F146" s="156"/>
      <c r="G146" s="156"/>
      <c r="H146" s="156"/>
      <c r="I146" s="156"/>
      <c r="J146" s="156"/>
      <c r="K146" s="156"/>
      <c r="L146" s="156"/>
      <c r="M146" s="156"/>
      <c r="N146" s="156"/>
      <c r="O146" s="156"/>
      <c r="P146" s="157"/>
    </row>
    <row r="147" spans="1:76" x14ac:dyDescent="0.25">
      <c r="A147" s="38"/>
      <c r="D147" s="39" t="s">
        <v>55</v>
      </c>
      <c r="E147" s="39" t="s">
        <v>286</v>
      </c>
      <c r="G147" s="40">
        <v>1</v>
      </c>
      <c r="P147" s="41"/>
    </row>
    <row r="148" spans="1:76" x14ac:dyDescent="0.25">
      <c r="A148" s="2" t="s">
        <v>287</v>
      </c>
      <c r="B148" s="3" t="s">
        <v>51</v>
      </c>
      <c r="C148" s="3" t="s">
        <v>288</v>
      </c>
      <c r="D148" s="95" t="s">
        <v>289</v>
      </c>
      <c r="E148" s="92"/>
      <c r="F148" s="3" t="s">
        <v>127</v>
      </c>
      <c r="G148" s="35">
        <v>1</v>
      </c>
      <c r="H148" s="35"/>
      <c r="I148" s="36" t="s">
        <v>59</v>
      </c>
      <c r="J148" s="35">
        <f>G148*AO148</f>
        <v>0</v>
      </c>
      <c r="K148" s="35">
        <f>G148*AP148</f>
        <v>0</v>
      </c>
      <c r="L148" s="35">
        <f>G148*H148</f>
        <v>0</v>
      </c>
      <c r="M148" s="35">
        <f>L148*(1+BW148/100)</f>
        <v>0</v>
      </c>
      <c r="N148" s="35">
        <v>4.3699999999999998E-3</v>
      </c>
      <c r="O148" s="35">
        <f>G148*N148</f>
        <v>4.3699999999999998E-3</v>
      </c>
      <c r="P148" s="37" t="s">
        <v>60</v>
      </c>
      <c r="Z148" s="35">
        <f>IF(AQ148="5",BJ148,0)</f>
        <v>0</v>
      </c>
      <c r="AB148" s="35">
        <f>IF(AQ148="1",BH148,0)</f>
        <v>0</v>
      </c>
      <c r="AC148" s="35">
        <f>IF(AQ148="1",BI148,0)</f>
        <v>0</v>
      </c>
      <c r="AD148" s="35">
        <f>IF(AQ148="7",BH148,0)</f>
        <v>0</v>
      </c>
      <c r="AE148" s="35">
        <f>IF(AQ148="7",BI148,0)</f>
        <v>0</v>
      </c>
      <c r="AF148" s="35">
        <f>IF(AQ148="2",BH148,0)</f>
        <v>0</v>
      </c>
      <c r="AG148" s="35">
        <f>IF(AQ148="2",BI148,0)</f>
        <v>0</v>
      </c>
      <c r="AH148" s="35">
        <f>IF(AQ148="0",BJ148,0)</f>
        <v>0</v>
      </c>
      <c r="AI148" s="12" t="s">
        <v>51</v>
      </c>
      <c r="AJ148" s="35">
        <f>IF(AN148=0,L148,0)</f>
        <v>0</v>
      </c>
      <c r="AK148" s="35">
        <f>IF(AN148=12,L148,0)</f>
        <v>0</v>
      </c>
      <c r="AL148" s="35">
        <f>IF(AN148=21,L148,0)</f>
        <v>0</v>
      </c>
      <c r="AN148" s="35">
        <v>21</v>
      </c>
      <c r="AO148" s="35">
        <f>H148*0.930874109</f>
        <v>0</v>
      </c>
      <c r="AP148" s="35">
        <f>H148*(1-0.930874109)</f>
        <v>0</v>
      </c>
      <c r="AQ148" s="36" t="s">
        <v>61</v>
      </c>
      <c r="AV148" s="35">
        <f>AW148+AX148</f>
        <v>0</v>
      </c>
      <c r="AW148" s="35">
        <f>G148*AO148</f>
        <v>0</v>
      </c>
      <c r="AX148" s="35">
        <f>G148*AP148</f>
        <v>0</v>
      </c>
      <c r="AY148" s="36" t="s">
        <v>263</v>
      </c>
      <c r="AZ148" s="36" t="s">
        <v>63</v>
      </c>
      <c r="BA148" s="12" t="s">
        <v>64</v>
      </c>
      <c r="BC148" s="35">
        <f>AW148+AX148</f>
        <v>0</v>
      </c>
      <c r="BD148" s="35">
        <f>H148/(100-BE148)*100</f>
        <v>0</v>
      </c>
      <c r="BE148" s="35">
        <v>0</v>
      </c>
      <c r="BF148" s="35">
        <f>O148</f>
        <v>4.3699999999999998E-3</v>
      </c>
      <c r="BH148" s="35">
        <f>G148*AO148</f>
        <v>0</v>
      </c>
      <c r="BI148" s="35">
        <f>G148*AP148</f>
        <v>0</v>
      </c>
      <c r="BJ148" s="35">
        <f>G148*H148</f>
        <v>0</v>
      </c>
      <c r="BK148" s="35"/>
      <c r="BL148" s="35">
        <v>725</v>
      </c>
      <c r="BW148" s="35" t="str">
        <f>I148</f>
        <v>21</v>
      </c>
      <c r="BX148" s="4" t="s">
        <v>289</v>
      </c>
    </row>
    <row r="149" spans="1:76" x14ac:dyDescent="0.25">
      <c r="A149" s="38"/>
      <c r="D149" s="39" t="s">
        <v>55</v>
      </c>
      <c r="E149" s="39" t="s">
        <v>290</v>
      </c>
      <c r="G149" s="40">
        <v>1</v>
      </c>
      <c r="P149" s="41"/>
    </row>
    <row r="150" spans="1:76" x14ac:dyDescent="0.25">
      <c r="A150" s="2" t="s">
        <v>291</v>
      </c>
      <c r="B150" s="3" t="s">
        <v>51</v>
      </c>
      <c r="C150" s="3" t="s">
        <v>292</v>
      </c>
      <c r="D150" s="95" t="s">
        <v>293</v>
      </c>
      <c r="E150" s="92"/>
      <c r="F150" s="3" t="s">
        <v>127</v>
      </c>
      <c r="G150" s="35">
        <v>1</v>
      </c>
      <c r="H150" s="35"/>
      <c r="I150" s="36" t="s">
        <v>59</v>
      </c>
      <c r="J150" s="35">
        <f>G150*AO150</f>
        <v>0</v>
      </c>
      <c r="K150" s="35">
        <f>G150*AP150</f>
        <v>0</v>
      </c>
      <c r="L150" s="35">
        <f>G150*H150</f>
        <v>0</v>
      </c>
      <c r="M150" s="35">
        <f>L150*(1+BW150/100)</f>
        <v>0</v>
      </c>
      <c r="N150" s="35">
        <v>8.4999999999999995E-4</v>
      </c>
      <c r="O150" s="35">
        <f>G150*N150</f>
        <v>8.4999999999999995E-4</v>
      </c>
      <c r="P150" s="37" t="s">
        <v>60</v>
      </c>
      <c r="Z150" s="35">
        <f>IF(AQ150="5",BJ150,0)</f>
        <v>0</v>
      </c>
      <c r="AB150" s="35">
        <f>IF(AQ150="1",BH150,0)</f>
        <v>0</v>
      </c>
      <c r="AC150" s="35">
        <f>IF(AQ150="1",BI150,0)</f>
        <v>0</v>
      </c>
      <c r="AD150" s="35">
        <f>IF(AQ150="7",BH150,0)</f>
        <v>0</v>
      </c>
      <c r="AE150" s="35">
        <f>IF(AQ150="7",BI150,0)</f>
        <v>0</v>
      </c>
      <c r="AF150" s="35">
        <f>IF(AQ150="2",BH150,0)</f>
        <v>0</v>
      </c>
      <c r="AG150" s="35">
        <f>IF(AQ150="2",BI150,0)</f>
        <v>0</v>
      </c>
      <c r="AH150" s="35">
        <f>IF(AQ150="0",BJ150,0)</f>
        <v>0</v>
      </c>
      <c r="AI150" s="12" t="s">
        <v>51</v>
      </c>
      <c r="AJ150" s="35">
        <f>IF(AN150=0,L150,0)</f>
        <v>0</v>
      </c>
      <c r="AK150" s="35">
        <f>IF(AN150=12,L150,0)</f>
        <v>0</v>
      </c>
      <c r="AL150" s="35">
        <f>IF(AN150=21,L150,0)</f>
        <v>0</v>
      </c>
      <c r="AN150" s="35">
        <v>21</v>
      </c>
      <c r="AO150" s="35">
        <f>H150*0.894449977</f>
        <v>0</v>
      </c>
      <c r="AP150" s="35">
        <f>H150*(1-0.894449977)</f>
        <v>0</v>
      </c>
      <c r="AQ150" s="36" t="s">
        <v>61</v>
      </c>
      <c r="AV150" s="35">
        <f>AW150+AX150</f>
        <v>0</v>
      </c>
      <c r="AW150" s="35">
        <f>G150*AO150</f>
        <v>0</v>
      </c>
      <c r="AX150" s="35">
        <f>G150*AP150</f>
        <v>0</v>
      </c>
      <c r="AY150" s="36" t="s">
        <v>263</v>
      </c>
      <c r="AZ150" s="36" t="s">
        <v>63</v>
      </c>
      <c r="BA150" s="12" t="s">
        <v>64</v>
      </c>
      <c r="BC150" s="35">
        <f>AW150+AX150</f>
        <v>0</v>
      </c>
      <c r="BD150" s="35">
        <f>H150/(100-BE150)*100</f>
        <v>0</v>
      </c>
      <c r="BE150" s="35">
        <v>0</v>
      </c>
      <c r="BF150" s="35">
        <f>O150</f>
        <v>8.4999999999999995E-4</v>
      </c>
      <c r="BH150" s="35">
        <f>G150*AO150</f>
        <v>0</v>
      </c>
      <c r="BI150" s="35">
        <f>G150*AP150</f>
        <v>0</v>
      </c>
      <c r="BJ150" s="35">
        <f>G150*H150</f>
        <v>0</v>
      </c>
      <c r="BK150" s="35"/>
      <c r="BL150" s="35">
        <v>725</v>
      </c>
      <c r="BW150" s="35" t="str">
        <f>I150</f>
        <v>21</v>
      </c>
      <c r="BX150" s="4" t="s">
        <v>293</v>
      </c>
    </row>
    <row r="151" spans="1:76" ht="13.5" customHeight="1" x14ac:dyDescent="0.25">
      <c r="A151" s="38"/>
      <c r="C151" s="42" t="s">
        <v>110</v>
      </c>
      <c r="D151" s="155" t="s">
        <v>294</v>
      </c>
      <c r="E151" s="156"/>
      <c r="F151" s="156"/>
      <c r="G151" s="156"/>
      <c r="H151" s="156"/>
      <c r="I151" s="156"/>
      <c r="J151" s="156"/>
      <c r="K151" s="156"/>
      <c r="L151" s="156"/>
      <c r="M151" s="156"/>
      <c r="N151" s="156"/>
      <c r="O151" s="156"/>
      <c r="P151" s="157"/>
    </row>
    <row r="152" spans="1:76" x14ac:dyDescent="0.25">
      <c r="A152" s="38"/>
      <c r="D152" s="39" t="s">
        <v>55</v>
      </c>
      <c r="E152" s="39" t="s">
        <v>295</v>
      </c>
      <c r="G152" s="40">
        <v>1</v>
      </c>
      <c r="P152" s="41"/>
    </row>
    <row r="153" spans="1:76" x14ac:dyDescent="0.25">
      <c r="A153" s="2" t="s">
        <v>296</v>
      </c>
      <c r="B153" s="3" t="s">
        <v>51</v>
      </c>
      <c r="C153" s="3" t="s">
        <v>297</v>
      </c>
      <c r="D153" s="95" t="s">
        <v>298</v>
      </c>
      <c r="E153" s="92"/>
      <c r="F153" s="3" t="s">
        <v>127</v>
      </c>
      <c r="G153" s="35">
        <v>1</v>
      </c>
      <c r="H153" s="35"/>
      <c r="I153" s="36" t="s">
        <v>59</v>
      </c>
      <c r="J153" s="35">
        <f>G153*AO153</f>
        <v>0</v>
      </c>
      <c r="K153" s="35">
        <f>G153*AP153</f>
        <v>0</v>
      </c>
      <c r="L153" s="35">
        <f>G153*H153</f>
        <v>0</v>
      </c>
      <c r="M153" s="35">
        <f>L153*(1+BW153/100)</f>
        <v>0</v>
      </c>
      <c r="N153" s="35">
        <v>1.721E-2</v>
      </c>
      <c r="O153" s="35">
        <f>G153*N153</f>
        <v>1.721E-2</v>
      </c>
      <c r="P153" s="37" t="s">
        <v>60</v>
      </c>
      <c r="Z153" s="35">
        <f>IF(AQ153="5",BJ153,0)</f>
        <v>0</v>
      </c>
      <c r="AB153" s="35">
        <f>IF(AQ153="1",BH153,0)</f>
        <v>0</v>
      </c>
      <c r="AC153" s="35">
        <f>IF(AQ153="1",BI153,0)</f>
        <v>0</v>
      </c>
      <c r="AD153" s="35">
        <f>IF(AQ153="7",BH153,0)</f>
        <v>0</v>
      </c>
      <c r="AE153" s="35">
        <f>IF(AQ153="7",BI153,0)</f>
        <v>0</v>
      </c>
      <c r="AF153" s="35">
        <f>IF(AQ153="2",BH153,0)</f>
        <v>0</v>
      </c>
      <c r="AG153" s="35">
        <f>IF(AQ153="2",BI153,0)</f>
        <v>0</v>
      </c>
      <c r="AH153" s="35">
        <f>IF(AQ153="0",BJ153,0)</f>
        <v>0</v>
      </c>
      <c r="AI153" s="12" t="s">
        <v>51</v>
      </c>
      <c r="AJ153" s="35">
        <f>IF(AN153=0,L153,0)</f>
        <v>0</v>
      </c>
      <c r="AK153" s="35">
        <f>IF(AN153=12,L153,0)</f>
        <v>0</v>
      </c>
      <c r="AL153" s="35">
        <f>IF(AN153=21,L153,0)</f>
        <v>0</v>
      </c>
      <c r="AN153" s="35">
        <v>21</v>
      </c>
      <c r="AO153" s="35">
        <f>H153*0.740661996</f>
        <v>0</v>
      </c>
      <c r="AP153" s="35">
        <f>H153*(1-0.740661996)</f>
        <v>0</v>
      </c>
      <c r="AQ153" s="36" t="s">
        <v>61</v>
      </c>
      <c r="AV153" s="35">
        <f>AW153+AX153</f>
        <v>0</v>
      </c>
      <c r="AW153" s="35">
        <f>G153*AO153</f>
        <v>0</v>
      </c>
      <c r="AX153" s="35">
        <f>G153*AP153</f>
        <v>0</v>
      </c>
      <c r="AY153" s="36" t="s">
        <v>263</v>
      </c>
      <c r="AZ153" s="36" t="s">
        <v>63</v>
      </c>
      <c r="BA153" s="12" t="s">
        <v>64</v>
      </c>
      <c r="BC153" s="35">
        <f>AW153+AX153</f>
        <v>0</v>
      </c>
      <c r="BD153" s="35">
        <f>H153/(100-BE153)*100</f>
        <v>0</v>
      </c>
      <c r="BE153" s="35">
        <v>0</v>
      </c>
      <c r="BF153" s="35">
        <f>O153</f>
        <v>1.721E-2</v>
      </c>
      <c r="BH153" s="35">
        <f>G153*AO153</f>
        <v>0</v>
      </c>
      <c r="BI153" s="35">
        <f>G153*AP153</f>
        <v>0</v>
      </c>
      <c r="BJ153" s="35">
        <f>G153*H153</f>
        <v>0</v>
      </c>
      <c r="BK153" s="35"/>
      <c r="BL153" s="35">
        <v>725</v>
      </c>
      <c r="BW153" s="35" t="str">
        <f>I153</f>
        <v>21</v>
      </c>
      <c r="BX153" s="4" t="s">
        <v>298</v>
      </c>
    </row>
    <row r="154" spans="1:76" x14ac:dyDescent="0.25">
      <c r="A154" s="38"/>
      <c r="D154" s="39" t="s">
        <v>55</v>
      </c>
      <c r="E154" s="39" t="s">
        <v>295</v>
      </c>
      <c r="G154" s="40">
        <v>1</v>
      </c>
      <c r="P154" s="41"/>
    </row>
    <row r="155" spans="1:76" x14ac:dyDescent="0.25">
      <c r="A155" s="38"/>
      <c r="C155" s="42" t="s">
        <v>133</v>
      </c>
      <c r="D155" s="155" t="s">
        <v>3</v>
      </c>
      <c r="E155" s="156"/>
      <c r="F155" s="156"/>
      <c r="G155" s="156"/>
      <c r="H155" s="156"/>
      <c r="I155" s="156"/>
      <c r="J155" s="156"/>
      <c r="K155" s="156"/>
      <c r="L155" s="156"/>
      <c r="M155" s="156"/>
      <c r="N155" s="156"/>
      <c r="O155" s="156"/>
      <c r="P155" s="157"/>
      <c r="BX155" s="43" t="s">
        <v>3</v>
      </c>
    </row>
    <row r="156" spans="1:76" ht="24" customHeight="1" x14ac:dyDescent="0.25">
      <c r="A156" s="2" t="s">
        <v>299</v>
      </c>
      <c r="B156" s="3" t="s">
        <v>51</v>
      </c>
      <c r="C156" s="3" t="s">
        <v>300</v>
      </c>
      <c r="D156" s="95" t="s">
        <v>301</v>
      </c>
      <c r="E156" s="92"/>
      <c r="F156" s="3" t="s">
        <v>127</v>
      </c>
      <c r="G156" s="35">
        <v>1</v>
      </c>
      <c r="H156" s="35"/>
      <c r="I156" s="36" t="s">
        <v>59</v>
      </c>
      <c r="J156" s="35">
        <f>G156*AO156</f>
        <v>0</v>
      </c>
      <c r="K156" s="35">
        <f>G156*AP156</f>
        <v>0</v>
      </c>
      <c r="L156" s="35">
        <f>G156*H156</f>
        <v>0</v>
      </c>
      <c r="M156" s="35">
        <f>L156*(1+BW156/100)</f>
        <v>0</v>
      </c>
      <c r="N156" s="35">
        <v>0</v>
      </c>
      <c r="O156" s="35">
        <f>G156*N156</f>
        <v>0</v>
      </c>
      <c r="P156" s="37" t="s">
        <v>50</v>
      </c>
      <c r="Z156" s="35">
        <f>IF(AQ156="5",BJ156,0)</f>
        <v>0</v>
      </c>
      <c r="AB156" s="35">
        <f>IF(AQ156="1",BH156,0)</f>
        <v>0</v>
      </c>
      <c r="AC156" s="35">
        <f>IF(AQ156="1",BI156,0)</f>
        <v>0</v>
      </c>
      <c r="AD156" s="35">
        <f>IF(AQ156="7",BH156,0)</f>
        <v>0</v>
      </c>
      <c r="AE156" s="35">
        <f>IF(AQ156="7",BI156,0)</f>
        <v>0</v>
      </c>
      <c r="AF156" s="35">
        <f>IF(AQ156="2",BH156,0)</f>
        <v>0</v>
      </c>
      <c r="AG156" s="35">
        <f>IF(AQ156="2",BI156,0)</f>
        <v>0</v>
      </c>
      <c r="AH156" s="35">
        <f>IF(AQ156="0",BJ156,0)</f>
        <v>0</v>
      </c>
      <c r="AI156" s="12" t="s">
        <v>51</v>
      </c>
      <c r="AJ156" s="35">
        <f>IF(AN156=0,L156,0)</f>
        <v>0</v>
      </c>
      <c r="AK156" s="35">
        <f>IF(AN156=12,L156,0)</f>
        <v>0</v>
      </c>
      <c r="AL156" s="35">
        <f>IF(AN156=21,L156,0)</f>
        <v>0</v>
      </c>
      <c r="AN156" s="35">
        <v>21</v>
      </c>
      <c r="AO156" s="35">
        <f>H156*0.608695652</f>
        <v>0</v>
      </c>
      <c r="AP156" s="35">
        <f>H156*(1-0.608695652)</f>
        <v>0</v>
      </c>
      <c r="AQ156" s="36" t="s">
        <v>61</v>
      </c>
      <c r="AV156" s="35">
        <f>AW156+AX156</f>
        <v>0</v>
      </c>
      <c r="AW156" s="35">
        <f>G156*AO156</f>
        <v>0</v>
      </c>
      <c r="AX156" s="35">
        <f>G156*AP156</f>
        <v>0</v>
      </c>
      <c r="AY156" s="36" t="s">
        <v>263</v>
      </c>
      <c r="AZ156" s="36" t="s">
        <v>63</v>
      </c>
      <c r="BA156" s="12" t="s">
        <v>64</v>
      </c>
      <c r="BC156" s="35">
        <f>AW156+AX156</f>
        <v>0</v>
      </c>
      <c r="BD156" s="35">
        <f>H156/(100-BE156)*100</f>
        <v>0</v>
      </c>
      <c r="BE156" s="35">
        <v>0</v>
      </c>
      <c r="BF156" s="35">
        <f>O156</f>
        <v>0</v>
      </c>
      <c r="BH156" s="35">
        <f>G156*AO156</f>
        <v>0</v>
      </c>
      <c r="BI156" s="35">
        <f>G156*AP156</f>
        <v>0</v>
      </c>
      <c r="BJ156" s="35">
        <f>G156*H156</f>
        <v>0</v>
      </c>
      <c r="BK156" s="35"/>
      <c r="BL156" s="35">
        <v>725</v>
      </c>
      <c r="BW156" s="35" t="str">
        <f>I156</f>
        <v>21</v>
      </c>
      <c r="BX156" s="4" t="s">
        <v>301</v>
      </c>
    </row>
    <row r="157" spans="1:76" x14ac:dyDescent="0.25">
      <c r="A157" s="38"/>
      <c r="D157" s="39" t="s">
        <v>55</v>
      </c>
      <c r="E157" s="39" t="s">
        <v>302</v>
      </c>
      <c r="G157" s="40">
        <v>1</v>
      </c>
      <c r="P157" s="41"/>
    </row>
    <row r="158" spans="1:76" x14ac:dyDescent="0.25">
      <c r="A158" s="2" t="s">
        <v>303</v>
      </c>
      <c r="B158" s="3" t="s">
        <v>51</v>
      </c>
      <c r="C158" s="3" t="s">
        <v>304</v>
      </c>
      <c r="D158" s="95" t="s">
        <v>305</v>
      </c>
      <c r="E158" s="92"/>
      <c r="F158" s="3" t="s">
        <v>127</v>
      </c>
      <c r="G158" s="35">
        <v>1</v>
      </c>
      <c r="H158" s="35"/>
      <c r="I158" s="36" t="s">
        <v>59</v>
      </c>
      <c r="J158" s="35">
        <f>G158*AO158</f>
        <v>0</v>
      </c>
      <c r="K158" s="35">
        <f>G158*AP158</f>
        <v>0</v>
      </c>
      <c r="L158" s="35">
        <f>G158*H158</f>
        <v>0</v>
      </c>
      <c r="M158" s="35">
        <f>L158*(1+BW158/100)</f>
        <v>0</v>
      </c>
      <c r="N158" s="35">
        <v>0</v>
      </c>
      <c r="O158" s="35">
        <f>G158*N158</f>
        <v>0</v>
      </c>
      <c r="P158" s="37" t="s">
        <v>50</v>
      </c>
      <c r="Z158" s="35">
        <f>IF(AQ158="5",BJ158,0)</f>
        <v>0</v>
      </c>
      <c r="AB158" s="35">
        <f>IF(AQ158="1",BH158,0)</f>
        <v>0</v>
      </c>
      <c r="AC158" s="35">
        <f>IF(AQ158="1",BI158,0)</f>
        <v>0</v>
      </c>
      <c r="AD158" s="35">
        <f>IF(AQ158="7",BH158,0)</f>
        <v>0</v>
      </c>
      <c r="AE158" s="35">
        <f>IF(AQ158="7",BI158,0)</f>
        <v>0</v>
      </c>
      <c r="AF158" s="35">
        <f>IF(AQ158="2",BH158,0)</f>
        <v>0</v>
      </c>
      <c r="AG158" s="35">
        <f>IF(AQ158="2",BI158,0)</f>
        <v>0</v>
      </c>
      <c r="AH158" s="35">
        <f>IF(AQ158="0",BJ158,0)</f>
        <v>0</v>
      </c>
      <c r="AI158" s="12" t="s">
        <v>51</v>
      </c>
      <c r="AJ158" s="35">
        <f>IF(AN158=0,L158,0)</f>
        <v>0</v>
      </c>
      <c r="AK158" s="35">
        <f>IF(AN158=12,L158,0)</f>
        <v>0</v>
      </c>
      <c r="AL158" s="35">
        <f>IF(AN158=21,L158,0)</f>
        <v>0</v>
      </c>
      <c r="AN158" s="35">
        <v>21</v>
      </c>
      <c r="AO158" s="35">
        <f>H158*0.838709677</f>
        <v>0</v>
      </c>
      <c r="AP158" s="35">
        <f>H158*(1-0.838709677)</f>
        <v>0</v>
      </c>
      <c r="AQ158" s="36" t="s">
        <v>61</v>
      </c>
      <c r="AV158" s="35">
        <f>AW158+AX158</f>
        <v>0</v>
      </c>
      <c r="AW158" s="35">
        <f>G158*AO158</f>
        <v>0</v>
      </c>
      <c r="AX158" s="35">
        <f>G158*AP158</f>
        <v>0</v>
      </c>
      <c r="AY158" s="36" t="s">
        <v>263</v>
      </c>
      <c r="AZ158" s="36" t="s">
        <v>63</v>
      </c>
      <c r="BA158" s="12" t="s">
        <v>64</v>
      </c>
      <c r="BC158" s="35">
        <f>AW158+AX158</f>
        <v>0</v>
      </c>
      <c r="BD158" s="35">
        <f>H158/(100-BE158)*100</f>
        <v>0</v>
      </c>
      <c r="BE158" s="35">
        <v>0</v>
      </c>
      <c r="BF158" s="35">
        <f>O158</f>
        <v>0</v>
      </c>
      <c r="BH158" s="35">
        <f>G158*AO158</f>
        <v>0</v>
      </c>
      <c r="BI158" s="35">
        <f>G158*AP158</f>
        <v>0</v>
      </c>
      <c r="BJ158" s="35">
        <f>G158*H158</f>
        <v>0</v>
      </c>
      <c r="BK158" s="35"/>
      <c r="BL158" s="35">
        <v>725</v>
      </c>
      <c r="BW158" s="35" t="str">
        <f>I158</f>
        <v>21</v>
      </c>
      <c r="BX158" s="4" t="s">
        <v>305</v>
      </c>
    </row>
    <row r="159" spans="1:76" x14ac:dyDescent="0.25">
      <c r="A159" s="38"/>
      <c r="D159" s="39" t="s">
        <v>55</v>
      </c>
      <c r="E159" s="39" t="s">
        <v>302</v>
      </c>
      <c r="G159" s="40">
        <v>1</v>
      </c>
      <c r="P159" s="41"/>
    </row>
    <row r="160" spans="1:76" x14ac:dyDescent="0.25">
      <c r="A160" s="2" t="s">
        <v>65</v>
      </c>
      <c r="B160" s="3" t="s">
        <v>51</v>
      </c>
      <c r="C160" s="3" t="s">
        <v>306</v>
      </c>
      <c r="D160" s="95" t="s">
        <v>307</v>
      </c>
      <c r="E160" s="92"/>
      <c r="F160" s="3" t="s">
        <v>127</v>
      </c>
      <c r="G160" s="35">
        <v>1</v>
      </c>
      <c r="H160" s="35"/>
      <c r="I160" s="36" t="s">
        <v>59</v>
      </c>
      <c r="J160" s="35">
        <f>G160*AO160</f>
        <v>0</v>
      </c>
      <c r="K160" s="35">
        <f>G160*AP160</f>
        <v>0</v>
      </c>
      <c r="L160" s="35">
        <f>G160*H160</f>
        <v>0</v>
      </c>
      <c r="M160" s="35">
        <f>L160*(1+BW160/100)</f>
        <v>0</v>
      </c>
      <c r="N160" s="35">
        <v>3.1E-4</v>
      </c>
      <c r="O160" s="35">
        <f>G160*N160</f>
        <v>3.1E-4</v>
      </c>
      <c r="P160" s="37" t="s">
        <v>60</v>
      </c>
      <c r="Z160" s="35">
        <f>IF(AQ160="5",BJ160,0)</f>
        <v>0</v>
      </c>
      <c r="AB160" s="35">
        <f>IF(AQ160="1",BH160,0)</f>
        <v>0</v>
      </c>
      <c r="AC160" s="35">
        <f>IF(AQ160="1",BI160,0)</f>
        <v>0</v>
      </c>
      <c r="AD160" s="35">
        <f>IF(AQ160="7",BH160,0)</f>
        <v>0</v>
      </c>
      <c r="AE160" s="35">
        <f>IF(AQ160="7",BI160,0)</f>
        <v>0</v>
      </c>
      <c r="AF160" s="35">
        <f>IF(AQ160="2",BH160,0)</f>
        <v>0</v>
      </c>
      <c r="AG160" s="35">
        <f>IF(AQ160="2",BI160,0)</f>
        <v>0</v>
      </c>
      <c r="AH160" s="35">
        <f>IF(AQ160="0",BJ160,0)</f>
        <v>0</v>
      </c>
      <c r="AI160" s="12" t="s">
        <v>51</v>
      </c>
      <c r="AJ160" s="35">
        <f>IF(AN160=0,L160,0)</f>
        <v>0</v>
      </c>
      <c r="AK160" s="35">
        <f>IF(AN160=12,L160,0)</f>
        <v>0</v>
      </c>
      <c r="AL160" s="35">
        <f>IF(AN160=21,L160,0)</f>
        <v>0</v>
      </c>
      <c r="AN160" s="35">
        <v>21</v>
      </c>
      <c r="AO160" s="35">
        <f>H160*0.835802326</f>
        <v>0</v>
      </c>
      <c r="AP160" s="35">
        <f>H160*(1-0.835802326)</f>
        <v>0</v>
      </c>
      <c r="AQ160" s="36" t="s">
        <v>61</v>
      </c>
      <c r="AV160" s="35">
        <f>AW160+AX160</f>
        <v>0</v>
      </c>
      <c r="AW160" s="35">
        <f>G160*AO160</f>
        <v>0</v>
      </c>
      <c r="AX160" s="35">
        <f>G160*AP160</f>
        <v>0</v>
      </c>
      <c r="AY160" s="36" t="s">
        <v>263</v>
      </c>
      <c r="AZ160" s="36" t="s">
        <v>63</v>
      </c>
      <c r="BA160" s="12" t="s">
        <v>64</v>
      </c>
      <c r="BC160" s="35">
        <f>AW160+AX160</f>
        <v>0</v>
      </c>
      <c r="BD160" s="35">
        <f>H160/(100-BE160)*100</f>
        <v>0</v>
      </c>
      <c r="BE160" s="35">
        <v>0</v>
      </c>
      <c r="BF160" s="35">
        <f>O160</f>
        <v>3.1E-4</v>
      </c>
      <c r="BH160" s="35">
        <f>G160*AO160</f>
        <v>0</v>
      </c>
      <c r="BI160" s="35">
        <f>G160*AP160</f>
        <v>0</v>
      </c>
      <c r="BJ160" s="35">
        <f>G160*H160</f>
        <v>0</v>
      </c>
      <c r="BK160" s="35"/>
      <c r="BL160" s="35">
        <v>725</v>
      </c>
      <c r="BW160" s="35" t="str">
        <f>I160</f>
        <v>21</v>
      </c>
      <c r="BX160" s="4" t="s">
        <v>307</v>
      </c>
    </row>
    <row r="161" spans="1:76" x14ac:dyDescent="0.25">
      <c r="A161" s="38"/>
      <c r="D161" s="39" t="s">
        <v>55</v>
      </c>
      <c r="E161" s="39" t="s">
        <v>302</v>
      </c>
      <c r="G161" s="40">
        <v>1</v>
      </c>
      <c r="P161" s="41"/>
    </row>
    <row r="162" spans="1:76" x14ac:dyDescent="0.25">
      <c r="A162" s="2" t="s">
        <v>308</v>
      </c>
      <c r="B162" s="3" t="s">
        <v>51</v>
      </c>
      <c r="C162" s="3" t="s">
        <v>309</v>
      </c>
      <c r="D162" s="95" t="s">
        <v>310</v>
      </c>
      <c r="E162" s="92"/>
      <c r="F162" s="3" t="s">
        <v>127</v>
      </c>
      <c r="G162" s="35">
        <v>4</v>
      </c>
      <c r="H162" s="35"/>
      <c r="I162" s="36" t="s">
        <v>59</v>
      </c>
      <c r="J162" s="35">
        <f>G162*AO162</f>
        <v>0</v>
      </c>
      <c r="K162" s="35">
        <f>G162*AP162</f>
        <v>0</v>
      </c>
      <c r="L162" s="35">
        <f>G162*H162</f>
        <v>0</v>
      </c>
      <c r="M162" s="35">
        <f>L162*(1+BW162/100)</f>
        <v>0</v>
      </c>
      <c r="N162" s="35">
        <v>0</v>
      </c>
      <c r="O162" s="35">
        <f>G162*N162</f>
        <v>0</v>
      </c>
      <c r="P162" s="37" t="s">
        <v>50</v>
      </c>
      <c r="Z162" s="35">
        <f>IF(AQ162="5",BJ162,0)</f>
        <v>0</v>
      </c>
      <c r="AB162" s="35">
        <f>IF(AQ162="1",BH162,0)</f>
        <v>0</v>
      </c>
      <c r="AC162" s="35">
        <f>IF(AQ162="1",BI162,0)</f>
        <v>0</v>
      </c>
      <c r="AD162" s="35">
        <f>IF(AQ162="7",BH162,0)</f>
        <v>0</v>
      </c>
      <c r="AE162" s="35">
        <f>IF(AQ162="7",BI162,0)</f>
        <v>0</v>
      </c>
      <c r="AF162" s="35">
        <f>IF(AQ162="2",BH162,0)</f>
        <v>0</v>
      </c>
      <c r="AG162" s="35">
        <f>IF(AQ162="2",BI162,0)</f>
        <v>0</v>
      </c>
      <c r="AH162" s="35">
        <f>IF(AQ162="0",BJ162,0)</f>
        <v>0</v>
      </c>
      <c r="AI162" s="12" t="s">
        <v>51</v>
      </c>
      <c r="AJ162" s="35">
        <f>IF(AN162=0,L162,0)</f>
        <v>0</v>
      </c>
      <c r="AK162" s="35">
        <f>IF(AN162=12,L162,0)</f>
        <v>0</v>
      </c>
      <c r="AL162" s="35">
        <f>IF(AN162=21,L162,0)</f>
        <v>0</v>
      </c>
      <c r="AN162" s="35">
        <v>21</v>
      </c>
      <c r="AO162" s="35">
        <f>H162*0.361702128</f>
        <v>0</v>
      </c>
      <c r="AP162" s="35">
        <f>H162*(1-0.361702128)</f>
        <v>0</v>
      </c>
      <c r="AQ162" s="36" t="s">
        <v>61</v>
      </c>
      <c r="AV162" s="35">
        <f>AW162+AX162</f>
        <v>0</v>
      </c>
      <c r="AW162" s="35">
        <f>G162*AO162</f>
        <v>0</v>
      </c>
      <c r="AX162" s="35">
        <f>G162*AP162</f>
        <v>0</v>
      </c>
      <c r="AY162" s="36" t="s">
        <v>263</v>
      </c>
      <c r="AZ162" s="36" t="s">
        <v>63</v>
      </c>
      <c r="BA162" s="12" t="s">
        <v>64</v>
      </c>
      <c r="BC162" s="35">
        <f>AW162+AX162</f>
        <v>0</v>
      </c>
      <c r="BD162" s="35">
        <f>H162/(100-BE162)*100</f>
        <v>0</v>
      </c>
      <c r="BE162" s="35">
        <v>0</v>
      </c>
      <c r="BF162" s="35">
        <f>O162</f>
        <v>0</v>
      </c>
      <c r="BH162" s="35">
        <f>G162*AO162</f>
        <v>0</v>
      </c>
      <c r="BI162" s="35">
        <f>G162*AP162</f>
        <v>0</v>
      </c>
      <c r="BJ162" s="35">
        <f>G162*H162</f>
        <v>0</v>
      </c>
      <c r="BK162" s="35"/>
      <c r="BL162" s="35">
        <v>725</v>
      </c>
      <c r="BW162" s="35" t="str">
        <f>I162</f>
        <v>21</v>
      </c>
      <c r="BX162" s="4" t="s">
        <v>310</v>
      </c>
    </row>
    <row r="163" spans="1:76" x14ac:dyDescent="0.25">
      <c r="A163" s="38"/>
      <c r="D163" s="39" t="s">
        <v>74</v>
      </c>
      <c r="E163" s="39" t="s">
        <v>311</v>
      </c>
      <c r="G163" s="40">
        <v>4</v>
      </c>
      <c r="P163" s="41"/>
    </row>
    <row r="164" spans="1:76" x14ac:dyDescent="0.25">
      <c r="A164" s="2" t="s">
        <v>312</v>
      </c>
      <c r="B164" s="3" t="s">
        <v>51</v>
      </c>
      <c r="C164" s="3" t="s">
        <v>313</v>
      </c>
      <c r="D164" s="95" t="s">
        <v>314</v>
      </c>
      <c r="E164" s="92"/>
      <c r="F164" s="3" t="s">
        <v>127</v>
      </c>
      <c r="G164" s="35">
        <v>1</v>
      </c>
      <c r="H164" s="35"/>
      <c r="I164" s="36" t="s">
        <v>59</v>
      </c>
      <c r="J164" s="35">
        <f>G164*AO164</f>
        <v>0</v>
      </c>
      <c r="K164" s="35">
        <f>G164*AP164</f>
        <v>0</v>
      </c>
      <c r="L164" s="35">
        <f>G164*H164</f>
        <v>0</v>
      </c>
      <c r="M164" s="35">
        <f>L164*(1+BW164/100)</f>
        <v>0</v>
      </c>
      <c r="N164" s="35">
        <v>2.0000000000000001E-4</v>
      </c>
      <c r="O164" s="35">
        <f>G164*N164</f>
        <v>2.0000000000000001E-4</v>
      </c>
      <c r="P164" s="37" t="s">
        <v>60</v>
      </c>
      <c r="Z164" s="35">
        <f>IF(AQ164="5",BJ164,0)</f>
        <v>0</v>
      </c>
      <c r="AB164" s="35">
        <f>IF(AQ164="1",BH164,0)</f>
        <v>0</v>
      </c>
      <c r="AC164" s="35">
        <f>IF(AQ164="1",BI164,0)</f>
        <v>0</v>
      </c>
      <c r="AD164" s="35">
        <f>IF(AQ164="7",BH164,0)</f>
        <v>0</v>
      </c>
      <c r="AE164" s="35">
        <f>IF(AQ164="7",BI164,0)</f>
        <v>0</v>
      </c>
      <c r="AF164" s="35">
        <f>IF(AQ164="2",BH164,0)</f>
        <v>0</v>
      </c>
      <c r="AG164" s="35">
        <f>IF(AQ164="2",BI164,0)</f>
        <v>0</v>
      </c>
      <c r="AH164" s="35">
        <f>IF(AQ164="0",BJ164,0)</f>
        <v>0</v>
      </c>
      <c r="AI164" s="12" t="s">
        <v>51</v>
      </c>
      <c r="AJ164" s="35">
        <f>IF(AN164=0,L164,0)</f>
        <v>0</v>
      </c>
      <c r="AK164" s="35">
        <f>IF(AN164=12,L164,0)</f>
        <v>0</v>
      </c>
      <c r="AL164" s="35">
        <f>IF(AN164=21,L164,0)</f>
        <v>0</v>
      </c>
      <c r="AN164" s="35">
        <v>21</v>
      </c>
      <c r="AO164" s="35">
        <f>H164*0.672366589</f>
        <v>0</v>
      </c>
      <c r="AP164" s="35">
        <f>H164*(1-0.672366589)</f>
        <v>0</v>
      </c>
      <c r="AQ164" s="36" t="s">
        <v>61</v>
      </c>
      <c r="AV164" s="35">
        <f>AW164+AX164</f>
        <v>0</v>
      </c>
      <c r="AW164" s="35">
        <f>G164*AO164</f>
        <v>0</v>
      </c>
      <c r="AX164" s="35">
        <f>G164*AP164</f>
        <v>0</v>
      </c>
      <c r="AY164" s="36" t="s">
        <v>263</v>
      </c>
      <c r="AZ164" s="36" t="s">
        <v>63</v>
      </c>
      <c r="BA164" s="12" t="s">
        <v>64</v>
      </c>
      <c r="BC164" s="35">
        <f>AW164+AX164</f>
        <v>0</v>
      </c>
      <c r="BD164" s="35">
        <f>H164/(100-BE164)*100</f>
        <v>0</v>
      </c>
      <c r="BE164" s="35">
        <v>0</v>
      </c>
      <c r="BF164" s="35">
        <f>O164</f>
        <v>2.0000000000000001E-4</v>
      </c>
      <c r="BH164" s="35">
        <f>G164*AO164</f>
        <v>0</v>
      </c>
      <c r="BI164" s="35">
        <f>G164*AP164</f>
        <v>0</v>
      </c>
      <c r="BJ164" s="35">
        <f>G164*H164</f>
        <v>0</v>
      </c>
      <c r="BK164" s="35"/>
      <c r="BL164" s="35">
        <v>725</v>
      </c>
      <c r="BW164" s="35" t="str">
        <f>I164</f>
        <v>21</v>
      </c>
      <c r="BX164" s="4" t="s">
        <v>314</v>
      </c>
    </row>
    <row r="165" spans="1:76" x14ac:dyDescent="0.25">
      <c r="A165" s="38"/>
      <c r="D165" s="39" t="s">
        <v>55</v>
      </c>
      <c r="E165" s="39" t="s">
        <v>295</v>
      </c>
      <c r="G165" s="40">
        <v>1</v>
      </c>
      <c r="P165" s="41"/>
    </row>
    <row r="166" spans="1:76" x14ac:dyDescent="0.25">
      <c r="A166" s="38"/>
      <c r="C166" s="42" t="s">
        <v>133</v>
      </c>
      <c r="D166" s="155" t="s">
        <v>315</v>
      </c>
      <c r="E166" s="156"/>
      <c r="F166" s="156"/>
      <c r="G166" s="156"/>
      <c r="H166" s="156"/>
      <c r="I166" s="156"/>
      <c r="J166" s="156"/>
      <c r="K166" s="156"/>
      <c r="L166" s="156"/>
      <c r="M166" s="156"/>
      <c r="N166" s="156"/>
      <c r="O166" s="156"/>
      <c r="P166" s="157"/>
      <c r="BX166" s="43" t="s">
        <v>315</v>
      </c>
    </row>
    <row r="167" spans="1:76" x14ac:dyDescent="0.25">
      <c r="A167" s="2" t="s">
        <v>316</v>
      </c>
      <c r="B167" s="3" t="s">
        <v>51</v>
      </c>
      <c r="C167" s="3" t="s">
        <v>317</v>
      </c>
      <c r="D167" s="95" t="s">
        <v>318</v>
      </c>
      <c r="E167" s="92"/>
      <c r="F167" s="3" t="s">
        <v>127</v>
      </c>
      <c r="G167" s="35">
        <v>5</v>
      </c>
      <c r="H167" s="35"/>
      <c r="I167" s="36" t="s">
        <v>59</v>
      </c>
      <c r="J167" s="35">
        <f>G167*AO167</f>
        <v>0</v>
      </c>
      <c r="K167" s="35">
        <f>G167*AP167</f>
        <v>0</v>
      </c>
      <c r="L167" s="35">
        <f>G167*H167</f>
        <v>0</v>
      </c>
      <c r="M167" s="35">
        <f>L167*(1+BW167/100)</f>
        <v>0</v>
      </c>
      <c r="N167" s="35">
        <v>2.3000000000000001E-4</v>
      </c>
      <c r="O167" s="35">
        <f>G167*N167</f>
        <v>1.15E-3</v>
      </c>
      <c r="P167" s="37" t="s">
        <v>60</v>
      </c>
      <c r="Z167" s="35">
        <f>IF(AQ167="5",BJ167,0)</f>
        <v>0</v>
      </c>
      <c r="AB167" s="35">
        <f>IF(AQ167="1",BH167,0)</f>
        <v>0</v>
      </c>
      <c r="AC167" s="35">
        <f>IF(AQ167="1",BI167,0)</f>
        <v>0</v>
      </c>
      <c r="AD167" s="35">
        <f>IF(AQ167="7",BH167,0)</f>
        <v>0</v>
      </c>
      <c r="AE167" s="35">
        <f>IF(AQ167="7",BI167,0)</f>
        <v>0</v>
      </c>
      <c r="AF167" s="35">
        <f>IF(AQ167="2",BH167,0)</f>
        <v>0</v>
      </c>
      <c r="AG167" s="35">
        <f>IF(AQ167="2",BI167,0)</f>
        <v>0</v>
      </c>
      <c r="AH167" s="35">
        <f>IF(AQ167="0",BJ167,0)</f>
        <v>0</v>
      </c>
      <c r="AI167" s="12" t="s">
        <v>51</v>
      </c>
      <c r="AJ167" s="35">
        <f>IF(AN167=0,L167,0)</f>
        <v>0</v>
      </c>
      <c r="AK167" s="35">
        <f>IF(AN167=12,L167,0)</f>
        <v>0</v>
      </c>
      <c r="AL167" s="35">
        <f>IF(AN167=21,L167,0)</f>
        <v>0</v>
      </c>
      <c r="AN167" s="35">
        <v>21</v>
      </c>
      <c r="AO167" s="35">
        <f>H167*0.892536394</f>
        <v>0</v>
      </c>
      <c r="AP167" s="35">
        <f>H167*(1-0.892536394)</f>
        <v>0</v>
      </c>
      <c r="AQ167" s="36" t="s">
        <v>61</v>
      </c>
      <c r="AV167" s="35">
        <f>AW167+AX167</f>
        <v>0</v>
      </c>
      <c r="AW167" s="35">
        <f>G167*AO167</f>
        <v>0</v>
      </c>
      <c r="AX167" s="35">
        <f>G167*AP167</f>
        <v>0</v>
      </c>
      <c r="AY167" s="36" t="s">
        <v>263</v>
      </c>
      <c r="AZ167" s="36" t="s">
        <v>63</v>
      </c>
      <c r="BA167" s="12" t="s">
        <v>64</v>
      </c>
      <c r="BC167" s="35">
        <f>AW167+AX167</f>
        <v>0</v>
      </c>
      <c r="BD167" s="35">
        <f>H167/(100-BE167)*100</f>
        <v>0</v>
      </c>
      <c r="BE167" s="35">
        <v>0</v>
      </c>
      <c r="BF167" s="35">
        <f>O167</f>
        <v>1.15E-3</v>
      </c>
      <c r="BH167" s="35">
        <f>G167*AO167</f>
        <v>0</v>
      </c>
      <c r="BI167" s="35">
        <f>G167*AP167</f>
        <v>0</v>
      </c>
      <c r="BJ167" s="35">
        <f>G167*H167</f>
        <v>0</v>
      </c>
      <c r="BK167" s="35"/>
      <c r="BL167" s="35">
        <v>725</v>
      </c>
      <c r="BW167" s="35" t="str">
        <f>I167</f>
        <v>21</v>
      </c>
      <c r="BX167" s="4" t="s">
        <v>318</v>
      </c>
    </row>
    <row r="168" spans="1:76" x14ac:dyDescent="0.25">
      <c r="A168" s="38"/>
      <c r="D168" s="39" t="s">
        <v>77</v>
      </c>
      <c r="E168" s="39" t="s">
        <v>319</v>
      </c>
      <c r="G168" s="40">
        <v>5</v>
      </c>
      <c r="P168" s="41"/>
    </row>
    <row r="169" spans="1:76" x14ac:dyDescent="0.25">
      <c r="A169" s="2" t="s">
        <v>320</v>
      </c>
      <c r="B169" s="3" t="s">
        <v>51</v>
      </c>
      <c r="C169" s="3" t="s">
        <v>321</v>
      </c>
      <c r="D169" s="95" t="s">
        <v>322</v>
      </c>
      <c r="E169" s="92"/>
      <c r="F169" s="3" t="s">
        <v>150</v>
      </c>
      <c r="G169" s="35">
        <v>9.8799999999999999E-2</v>
      </c>
      <c r="H169" s="35"/>
      <c r="I169" s="36" t="s">
        <v>59</v>
      </c>
      <c r="J169" s="35">
        <f>G169*AO169</f>
        <v>0</v>
      </c>
      <c r="K169" s="35">
        <f>G169*AP169</f>
        <v>0</v>
      </c>
      <c r="L169" s="35">
        <f>G169*H169</f>
        <v>0</v>
      </c>
      <c r="M169" s="35">
        <f>L169*(1+BW169/100)</f>
        <v>0</v>
      </c>
      <c r="N169" s="35">
        <v>0</v>
      </c>
      <c r="O169" s="35">
        <f>G169*N169</f>
        <v>0</v>
      </c>
      <c r="P169" s="37" t="s">
        <v>60</v>
      </c>
      <c r="Z169" s="35">
        <f>IF(AQ169="5",BJ169,0)</f>
        <v>0</v>
      </c>
      <c r="AB169" s="35">
        <f>IF(AQ169="1",BH169,0)</f>
        <v>0</v>
      </c>
      <c r="AC169" s="35">
        <f>IF(AQ169="1",BI169,0)</f>
        <v>0</v>
      </c>
      <c r="AD169" s="35">
        <f>IF(AQ169="7",BH169,0)</f>
        <v>0</v>
      </c>
      <c r="AE169" s="35">
        <f>IF(AQ169="7",BI169,0)</f>
        <v>0</v>
      </c>
      <c r="AF169" s="35">
        <f>IF(AQ169="2",BH169,0)</f>
        <v>0</v>
      </c>
      <c r="AG169" s="35">
        <f>IF(AQ169="2",BI169,0)</f>
        <v>0</v>
      </c>
      <c r="AH169" s="35">
        <f>IF(AQ169="0",BJ169,0)</f>
        <v>0</v>
      </c>
      <c r="AI169" s="12" t="s">
        <v>51</v>
      </c>
      <c r="AJ169" s="35">
        <f>IF(AN169=0,L169,0)</f>
        <v>0</v>
      </c>
      <c r="AK169" s="35">
        <f>IF(AN169=12,L169,0)</f>
        <v>0</v>
      </c>
      <c r="AL169" s="35">
        <f>IF(AN169=21,L169,0)</f>
        <v>0</v>
      </c>
      <c r="AN169" s="35">
        <v>21</v>
      </c>
      <c r="AO169" s="35">
        <f>H169*0</f>
        <v>0</v>
      </c>
      <c r="AP169" s="35">
        <f>H169*(1-0)</f>
        <v>0</v>
      </c>
      <c r="AQ169" s="36" t="s">
        <v>77</v>
      </c>
      <c r="AV169" s="35">
        <f>AW169+AX169</f>
        <v>0</v>
      </c>
      <c r="AW169" s="35">
        <f>G169*AO169</f>
        <v>0</v>
      </c>
      <c r="AX169" s="35">
        <f>G169*AP169</f>
        <v>0</v>
      </c>
      <c r="AY169" s="36" t="s">
        <v>263</v>
      </c>
      <c r="AZ169" s="36" t="s">
        <v>63</v>
      </c>
      <c r="BA169" s="12" t="s">
        <v>64</v>
      </c>
      <c r="BC169" s="35">
        <f>AW169+AX169</f>
        <v>0</v>
      </c>
      <c r="BD169" s="35">
        <f>H169/(100-BE169)*100</f>
        <v>0</v>
      </c>
      <c r="BE169" s="35">
        <v>0</v>
      </c>
      <c r="BF169" s="35">
        <f>O169</f>
        <v>0</v>
      </c>
      <c r="BH169" s="35">
        <f>G169*AO169</f>
        <v>0</v>
      </c>
      <c r="BI169" s="35">
        <f>G169*AP169</f>
        <v>0</v>
      </c>
      <c r="BJ169" s="35">
        <f>G169*H169</f>
        <v>0</v>
      </c>
      <c r="BK169" s="35"/>
      <c r="BL169" s="35">
        <v>725</v>
      </c>
      <c r="BW169" s="35" t="str">
        <f>I169</f>
        <v>21</v>
      </c>
      <c r="BX169" s="4" t="s">
        <v>322</v>
      </c>
    </row>
    <row r="170" spans="1:76" x14ac:dyDescent="0.25">
      <c r="A170" s="31" t="s">
        <v>50</v>
      </c>
      <c r="B170" s="32" t="s">
        <v>51</v>
      </c>
      <c r="C170" s="32" t="s">
        <v>323</v>
      </c>
      <c r="D170" s="150" t="s">
        <v>324</v>
      </c>
      <c r="E170" s="151"/>
      <c r="F170" s="33" t="s">
        <v>3</v>
      </c>
      <c r="G170" s="33" t="s">
        <v>3</v>
      </c>
      <c r="H170" s="33" t="s">
        <v>3</v>
      </c>
      <c r="I170" s="33" t="s">
        <v>3</v>
      </c>
      <c r="J170" s="1">
        <f>SUM(J171:J171)</f>
        <v>0</v>
      </c>
      <c r="K170" s="1">
        <f>SUM(K171:K171)</f>
        <v>0</v>
      </c>
      <c r="L170" s="1">
        <f>SUM(L171:L171)</f>
        <v>0</v>
      </c>
      <c r="M170" s="1">
        <f>SUM(M171:M171)</f>
        <v>0</v>
      </c>
      <c r="N170" s="12" t="s">
        <v>50</v>
      </c>
      <c r="O170" s="1">
        <f>SUM(O171:O171)</f>
        <v>3.1440000000000003E-2</v>
      </c>
      <c r="P170" s="34" t="s">
        <v>50</v>
      </c>
      <c r="AI170" s="12" t="s">
        <v>51</v>
      </c>
      <c r="AS170" s="1">
        <f>SUM(AJ171:AJ171)</f>
        <v>0</v>
      </c>
      <c r="AT170" s="1">
        <f>SUM(AK171:AK171)</f>
        <v>0</v>
      </c>
      <c r="AU170" s="1">
        <f>SUM(AL171:AL171)</f>
        <v>0</v>
      </c>
    </row>
    <row r="171" spans="1:76" x14ac:dyDescent="0.25">
      <c r="A171" s="2" t="s">
        <v>325</v>
      </c>
      <c r="B171" s="3" t="s">
        <v>51</v>
      </c>
      <c r="C171" s="3" t="s">
        <v>326</v>
      </c>
      <c r="D171" s="95" t="s">
        <v>327</v>
      </c>
      <c r="E171" s="92"/>
      <c r="F171" s="3" t="s">
        <v>328</v>
      </c>
      <c r="G171" s="35">
        <v>524</v>
      </c>
      <c r="H171" s="35"/>
      <c r="I171" s="36" t="s">
        <v>59</v>
      </c>
      <c r="J171" s="35">
        <f>G171*AO171</f>
        <v>0</v>
      </c>
      <c r="K171" s="35">
        <f>G171*AP171</f>
        <v>0</v>
      </c>
      <c r="L171" s="35">
        <f>G171*H171</f>
        <v>0</v>
      </c>
      <c r="M171" s="35">
        <f>L171*(1+BW171/100)</f>
        <v>0</v>
      </c>
      <c r="N171" s="35">
        <v>6.0000000000000002E-5</v>
      </c>
      <c r="O171" s="35">
        <f>G171*N171</f>
        <v>3.1440000000000003E-2</v>
      </c>
      <c r="P171" s="37" t="s">
        <v>60</v>
      </c>
      <c r="Z171" s="35">
        <f>IF(AQ171="5",BJ171,0)</f>
        <v>0</v>
      </c>
      <c r="AB171" s="35">
        <f>IF(AQ171="1",BH171,0)</f>
        <v>0</v>
      </c>
      <c r="AC171" s="35">
        <f>IF(AQ171="1",BI171,0)</f>
        <v>0</v>
      </c>
      <c r="AD171" s="35">
        <f>IF(AQ171="7",BH171,0)</f>
        <v>0</v>
      </c>
      <c r="AE171" s="35">
        <f>IF(AQ171="7",BI171,0)</f>
        <v>0</v>
      </c>
      <c r="AF171" s="35">
        <f>IF(AQ171="2",BH171,0)</f>
        <v>0</v>
      </c>
      <c r="AG171" s="35">
        <f>IF(AQ171="2",BI171,0)</f>
        <v>0</v>
      </c>
      <c r="AH171" s="35">
        <f>IF(AQ171="0",BJ171,0)</f>
        <v>0</v>
      </c>
      <c r="AI171" s="12" t="s">
        <v>51</v>
      </c>
      <c r="AJ171" s="35">
        <f>IF(AN171=0,L171,0)</f>
        <v>0</v>
      </c>
      <c r="AK171" s="35">
        <f>IF(AN171=12,L171,0)</f>
        <v>0</v>
      </c>
      <c r="AL171" s="35">
        <f>IF(AN171=21,L171,0)</f>
        <v>0</v>
      </c>
      <c r="AN171" s="35">
        <v>21</v>
      </c>
      <c r="AO171" s="35">
        <f>H171*0.077103175</f>
        <v>0</v>
      </c>
      <c r="AP171" s="35">
        <f>H171*(1-0.077103175)</f>
        <v>0</v>
      </c>
      <c r="AQ171" s="36" t="s">
        <v>61</v>
      </c>
      <c r="AV171" s="35">
        <f>AW171+AX171</f>
        <v>0</v>
      </c>
      <c r="AW171" s="35">
        <f>G171*AO171</f>
        <v>0</v>
      </c>
      <c r="AX171" s="35">
        <f>G171*AP171</f>
        <v>0</v>
      </c>
      <c r="AY171" s="36" t="s">
        <v>329</v>
      </c>
      <c r="AZ171" s="36" t="s">
        <v>330</v>
      </c>
      <c r="BA171" s="12" t="s">
        <v>64</v>
      </c>
      <c r="BC171" s="35">
        <f>AW171+AX171</f>
        <v>0</v>
      </c>
      <c r="BD171" s="35">
        <f>H171/(100-BE171)*100</f>
        <v>0</v>
      </c>
      <c r="BE171" s="35">
        <v>0</v>
      </c>
      <c r="BF171" s="35">
        <f>O171</f>
        <v>3.1440000000000003E-2</v>
      </c>
      <c r="BH171" s="35">
        <f>G171*AO171</f>
        <v>0</v>
      </c>
      <c r="BI171" s="35">
        <f>G171*AP171</f>
        <v>0</v>
      </c>
      <c r="BJ171" s="35">
        <f>G171*H171</f>
        <v>0</v>
      </c>
      <c r="BK171" s="35"/>
      <c r="BL171" s="35">
        <v>767</v>
      </c>
      <c r="BW171" s="35" t="str">
        <f>I171</f>
        <v>21</v>
      </c>
      <c r="BX171" s="4" t="s">
        <v>327</v>
      </c>
    </row>
    <row r="172" spans="1:76" ht="20.25" customHeight="1" x14ac:dyDescent="0.25">
      <c r="A172" s="38"/>
      <c r="C172" s="42" t="s">
        <v>110</v>
      </c>
      <c r="D172" s="155" t="s">
        <v>331</v>
      </c>
      <c r="E172" s="156"/>
      <c r="F172" s="156"/>
      <c r="G172" s="156"/>
      <c r="H172" s="156"/>
      <c r="I172" s="156"/>
      <c r="J172" s="156"/>
      <c r="K172" s="156"/>
      <c r="L172" s="156"/>
      <c r="M172" s="156"/>
      <c r="N172" s="156"/>
      <c r="O172" s="156"/>
      <c r="P172" s="157"/>
    </row>
    <row r="173" spans="1:76" x14ac:dyDescent="0.25">
      <c r="A173" s="38"/>
      <c r="D173" s="39" t="s">
        <v>332</v>
      </c>
      <c r="E173" s="39" t="s">
        <v>333</v>
      </c>
      <c r="G173" s="40">
        <v>524</v>
      </c>
      <c r="P173" s="41"/>
    </row>
    <row r="174" spans="1:76" x14ac:dyDescent="0.25">
      <c r="A174" s="31" t="s">
        <v>50</v>
      </c>
      <c r="B174" s="32" t="s">
        <v>51</v>
      </c>
      <c r="C174" s="32" t="s">
        <v>334</v>
      </c>
      <c r="D174" s="150" t="s">
        <v>335</v>
      </c>
      <c r="E174" s="151"/>
      <c r="F174" s="33" t="s">
        <v>3</v>
      </c>
      <c r="G174" s="33" t="s">
        <v>3</v>
      </c>
      <c r="H174" s="33" t="s">
        <v>3</v>
      </c>
      <c r="I174" s="33" t="s">
        <v>3</v>
      </c>
      <c r="J174" s="1">
        <f>SUM(J175:J175)</f>
        <v>0</v>
      </c>
      <c r="K174" s="1">
        <f>SUM(K175:K175)</f>
        <v>0</v>
      </c>
      <c r="L174" s="1">
        <f>SUM(L175:L175)</f>
        <v>0</v>
      </c>
      <c r="M174" s="1">
        <f>SUM(M175:M175)</f>
        <v>0</v>
      </c>
      <c r="N174" s="12" t="s">
        <v>50</v>
      </c>
      <c r="O174" s="1">
        <f>SUM(O175:O175)</f>
        <v>0</v>
      </c>
      <c r="P174" s="34" t="s">
        <v>50</v>
      </c>
      <c r="AI174" s="12" t="s">
        <v>51</v>
      </c>
      <c r="AS174" s="1">
        <f>SUM(AJ175:AJ175)</f>
        <v>0</v>
      </c>
      <c r="AT174" s="1">
        <f>SUM(AK175:AK175)</f>
        <v>0</v>
      </c>
      <c r="AU174" s="1">
        <f>SUM(AL175:AL175)</f>
        <v>0</v>
      </c>
    </row>
    <row r="175" spans="1:76" x14ac:dyDescent="0.25">
      <c r="A175" s="2" t="s">
        <v>336</v>
      </c>
      <c r="B175" s="3" t="s">
        <v>51</v>
      </c>
      <c r="C175" s="3" t="s">
        <v>337</v>
      </c>
      <c r="D175" s="95" t="s">
        <v>338</v>
      </c>
      <c r="E175" s="92"/>
      <c r="F175" s="3" t="s">
        <v>58</v>
      </c>
      <c r="G175" s="35">
        <v>245</v>
      </c>
      <c r="H175" s="35"/>
      <c r="I175" s="36" t="s">
        <v>59</v>
      </c>
      <c r="J175" s="35">
        <f>G175*AO175</f>
        <v>0</v>
      </c>
      <c r="K175" s="35">
        <f>G175*AP175</f>
        <v>0</v>
      </c>
      <c r="L175" s="35">
        <f>G175*H175</f>
        <v>0</v>
      </c>
      <c r="M175" s="35">
        <f>L175*(1+BW175/100)</f>
        <v>0</v>
      </c>
      <c r="N175" s="35">
        <v>0</v>
      </c>
      <c r="O175" s="35">
        <f>G175*N175</f>
        <v>0</v>
      </c>
      <c r="P175" s="37" t="s">
        <v>60</v>
      </c>
      <c r="Z175" s="35">
        <f>IF(AQ175="5",BJ175,0)</f>
        <v>0</v>
      </c>
      <c r="AB175" s="35">
        <f>IF(AQ175="1",BH175,0)</f>
        <v>0</v>
      </c>
      <c r="AC175" s="35">
        <f>IF(AQ175="1",BI175,0)</f>
        <v>0</v>
      </c>
      <c r="AD175" s="35">
        <f>IF(AQ175="7",BH175,0)</f>
        <v>0</v>
      </c>
      <c r="AE175" s="35">
        <f>IF(AQ175="7",BI175,0)</f>
        <v>0</v>
      </c>
      <c r="AF175" s="35">
        <f>IF(AQ175="2",BH175,0)</f>
        <v>0</v>
      </c>
      <c r="AG175" s="35">
        <f>IF(AQ175="2",BI175,0)</f>
        <v>0</v>
      </c>
      <c r="AH175" s="35">
        <f>IF(AQ175="0",BJ175,0)</f>
        <v>0</v>
      </c>
      <c r="AI175" s="12" t="s">
        <v>51</v>
      </c>
      <c r="AJ175" s="35">
        <f>IF(AN175=0,L175,0)</f>
        <v>0</v>
      </c>
      <c r="AK175" s="35">
        <f>IF(AN175=12,L175,0)</f>
        <v>0</v>
      </c>
      <c r="AL175" s="35">
        <f>IF(AN175=21,L175,0)</f>
        <v>0</v>
      </c>
      <c r="AN175" s="35">
        <v>21</v>
      </c>
      <c r="AO175" s="35">
        <f>H175*0.262732919</f>
        <v>0</v>
      </c>
      <c r="AP175" s="35">
        <f>H175*(1-0.262732919)</f>
        <v>0</v>
      </c>
      <c r="AQ175" s="36" t="s">
        <v>55</v>
      </c>
      <c r="AV175" s="35">
        <f>AW175+AX175</f>
        <v>0</v>
      </c>
      <c r="AW175" s="35">
        <f>G175*AO175</f>
        <v>0</v>
      </c>
      <c r="AX175" s="35">
        <f>G175*AP175</f>
        <v>0</v>
      </c>
      <c r="AY175" s="36" t="s">
        <v>339</v>
      </c>
      <c r="AZ175" s="36" t="s">
        <v>340</v>
      </c>
      <c r="BA175" s="12" t="s">
        <v>64</v>
      </c>
      <c r="BC175" s="35">
        <f>AW175+AX175</f>
        <v>0</v>
      </c>
      <c r="BD175" s="35">
        <f>H175/(100-BE175)*100</f>
        <v>0</v>
      </c>
      <c r="BE175" s="35">
        <v>0</v>
      </c>
      <c r="BF175" s="35">
        <f>O175</f>
        <v>0</v>
      </c>
      <c r="BH175" s="35">
        <f>G175*AO175</f>
        <v>0</v>
      </c>
      <c r="BI175" s="35">
        <f>G175*AP175</f>
        <v>0</v>
      </c>
      <c r="BJ175" s="35">
        <f>G175*H175</f>
        <v>0</v>
      </c>
      <c r="BK175" s="35"/>
      <c r="BL175" s="35">
        <v>89</v>
      </c>
      <c r="BW175" s="35" t="str">
        <f>I175</f>
        <v>21</v>
      </c>
      <c r="BX175" s="4" t="s">
        <v>338</v>
      </c>
    </row>
    <row r="176" spans="1:76" x14ac:dyDescent="0.25">
      <c r="A176" s="38"/>
      <c r="D176" s="39" t="s">
        <v>341</v>
      </c>
      <c r="E176" s="39" t="s">
        <v>342</v>
      </c>
      <c r="G176" s="40">
        <v>245</v>
      </c>
      <c r="P176" s="41"/>
    </row>
    <row r="177" spans="1:76" x14ac:dyDescent="0.25">
      <c r="A177" s="31" t="s">
        <v>50</v>
      </c>
      <c r="B177" s="32" t="s">
        <v>51</v>
      </c>
      <c r="C177" s="32" t="s">
        <v>343</v>
      </c>
      <c r="D177" s="150" t="s">
        <v>344</v>
      </c>
      <c r="E177" s="151"/>
      <c r="F177" s="33" t="s">
        <v>3</v>
      </c>
      <c r="G177" s="33" t="s">
        <v>3</v>
      </c>
      <c r="H177" s="33" t="s">
        <v>3</v>
      </c>
      <c r="I177" s="33" t="s">
        <v>3</v>
      </c>
      <c r="J177" s="1">
        <f>SUM(J178:J178)</f>
        <v>0</v>
      </c>
      <c r="K177" s="1">
        <f>SUM(K178:K178)</f>
        <v>0</v>
      </c>
      <c r="L177" s="1">
        <f>SUM(L178:L178)</f>
        <v>0</v>
      </c>
      <c r="M177" s="1">
        <f>SUM(M178:M178)</f>
        <v>0</v>
      </c>
      <c r="N177" s="12" t="s">
        <v>50</v>
      </c>
      <c r="O177" s="1">
        <f>SUM(O178:O178)</f>
        <v>0.34170070000000002</v>
      </c>
      <c r="P177" s="34" t="s">
        <v>50</v>
      </c>
      <c r="AI177" s="12" t="s">
        <v>51</v>
      </c>
      <c r="AS177" s="1">
        <f>SUM(AJ178:AJ178)</f>
        <v>0</v>
      </c>
      <c r="AT177" s="1">
        <f>SUM(AK178:AK178)</f>
        <v>0</v>
      </c>
      <c r="AU177" s="1">
        <f>SUM(AL178:AL178)</f>
        <v>0</v>
      </c>
    </row>
    <row r="178" spans="1:76" ht="22.5" customHeight="1" x14ac:dyDescent="0.25">
      <c r="A178" s="2" t="s">
        <v>345</v>
      </c>
      <c r="B178" s="3" t="s">
        <v>51</v>
      </c>
      <c r="C178" s="3" t="s">
        <v>346</v>
      </c>
      <c r="D178" s="95" t="s">
        <v>347</v>
      </c>
      <c r="E178" s="92"/>
      <c r="F178" s="3" t="s">
        <v>58</v>
      </c>
      <c r="G178" s="35">
        <v>12.43</v>
      </c>
      <c r="H178" s="35"/>
      <c r="I178" s="36" t="s">
        <v>59</v>
      </c>
      <c r="J178" s="35">
        <f>G178*AO178</f>
        <v>0</v>
      </c>
      <c r="K178" s="35">
        <f>G178*AP178</f>
        <v>0</v>
      </c>
      <c r="L178" s="35">
        <f>G178*H178</f>
        <v>0</v>
      </c>
      <c r="M178" s="35">
        <f>L178*(1+BW178/100)</f>
        <v>0</v>
      </c>
      <c r="N178" s="35">
        <v>2.7490000000000001E-2</v>
      </c>
      <c r="O178" s="35">
        <f>G178*N178</f>
        <v>0.34170070000000002</v>
      </c>
      <c r="P178" s="37" t="s">
        <v>60</v>
      </c>
      <c r="Z178" s="35">
        <f>IF(AQ178="5",BJ178,0)</f>
        <v>0</v>
      </c>
      <c r="AB178" s="35">
        <f>IF(AQ178="1",BH178,0)</f>
        <v>0</v>
      </c>
      <c r="AC178" s="35">
        <f>IF(AQ178="1",BI178,0)</f>
        <v>0</v>
      </c>
      <c r="AD178" s="35">
        <f>IF(AQ178="7",BH178,0)</f>
        <v>0</v>
      </c>
      <c r="AE178" s="35">
        <f>IF(AQ178="7",BI178,0)</f>
        <v>0</v>
      </c>
      <c r="AF178" s="35">
        <f>IF(AQ178="2",BH178,0)</f>
        <v>0</v>
      </c>
      <c r="AG178" s="35">
        <f>IF(AQ178="2",BI178,0)</f>
        <v>0</v>
      </c>
      <c r="AH178" s="35">
        <f>IF(AQ178="0",BJ178,0)</f>
        <v>0</v>
      </c>
      <c r="AI178" s="12" t="s">
        <v>51</v>
      </c>
      <c r="AJ178" s="35">
        <f>IF(AN178=0,L178,0)</f>
        <v>0</v>
      </c>
      <c r="AK178" s="35">
        <f>IF(AN178=12,L178,0)</f>
        <v>0</v>
      </c>
      <c r="AL178" s="35">
        <f>IF(AN178=21,L178,0)</f>
        <v>0</v>
      </c>
      <c r="AN178" s="35">
        <v>21</v>
      </c>
      <c r="AO178" s="35">
        <f>H178*0.073972753</f>
        <v>0</v>
      </c>
      <c r="AP178" s="35">
        <f>H178*(1-0.073972753)</f>
        <v>0</v>
      </c>
      <c r="AQ178" s="36" t="s">
        <v>55</v>
      </c>
      <c r="AV178" s="35">
        <f>AW178+AX178</f>
        <v>0</v>
      </c>
      <c r="AW178" s="35">
        <f>G178*AO178</f>
        <v>0</v>
      </c>
      <c r="AX178" s="35">
        <f>G178*AP178</f>
        <v>0</v>
      </c>
      <c r="AY178" s="36" t="s">
        <v>348</v>
      </c>
      <c r="AZ178" s="36" t="s">
        <v>349</v>
      </c>
      <c r="BA178" s="12" t="s">
        <v>64</v>
      </c>
      <c r="BC178" s="35">
        <f>AW178+AX178</f>
        <v>0</v>
      </c>
      <c r="BD178" s="35">
        <f>H178/(100-BE178)*100</f>
        <v>0</v>
      </c>
      <c r="BE178" s="35">
        <v>0</v>
      </c>
      <c r="BF178" s="35">
        <f>O178</f>
        <v>0.34170070000000002</v>
      </c>
      <c r="BH178" s="35">
        <f>G178*AO178</f>
        <v>0</v>
      </c>
      <c r="BI178" s="35">
        <f>G178*AP178</f>
        <v>0</v>
      </c>
      <c r="BJ178" s="35">
        <f>G178*H178</f>
        <v>0</v>
      </c>
      <c r="BK178" s="35"/>
      <c r="BL178" s="35">
        <v>97</v>
      </c>
      <c r="BW178" s="35" t="str">
        <f>I178</f>
        <v>21</v>
      </c>
      <c r="BX178" s="4" t="s">
        <v>347</v>
      </c>
    </row>
    <row r="179" spans="1:76" ht="13.5" customHeight="1" x14ac:dyDescent="0.25">
      <c r="A179" s="38"/>
      <c r="C179" s="42" t="s">
        <v>110</v>
      </c>
      <c r="D179" s="155" t="s">
        <v>350</v>
      </c>
      <c r="E179" s="156"/>
      <c r="F179" s="156"/>
      <c r="G179" s="156"/>
      <c r="H179" s="156"/>
      <c r="I179" s="156"/>
      <c r="J179" s="156"/>
      <c r="K179" s="156"/>
      <c r="L179" s="156"/>
      <c r="M179" s="156"/>
      <c r="N179" s="156"/>
      <c r="O179" s="156"/>
      <c r="P179" s="157"/>
    </row>
    <row r="180" spans="1:76" x14ac:dyDescent="0.25">
      <c r="A180" s="38"/>
      <c r="D180" s="39" t="s">
        <v>351</v>
      </c>
      <c r="E180" s="39" t="s">
        <v>352</v>
      </c>
      <c r="G180" s="40">
        <v>9.18</v>
      </c>
      <c r="P180" s="41"/>
    </row>
    <row r="181" spans="1:76" x14ac:dyDescent="0.25">
      <c r="A181" s="38"/>
      <c r="D181" s="39" t="s">
        <v>353</v>
      </c>
      <c r="E181" s="39" t="s">
        <v>354</v>
      </c>
      <c r="G181" s="40">
        <v>3.25</v>
      </c>
      <c r="P181" s="41"/>
    </row>
    <row r="182" spans="1:76" x14ac:dyDescent="0.25">
      <c r="A182" s="31" t="s">
        <v>50</v>
      </c>
      <c r="B182" s="32" t="s">
        <v>355</v>
      </c>
      <c r="C182" s="32" t="s">
        <v>50</v>
      </c>
      <c r="D182" s="150" t="s">
        <v>356</v>
      </c>
      <c r="E182" s="151"/>
      <c r="F182" s="33" t="s">
        <v>3</v>
      </c>
      <c r="G182" s="33" t="s">
        <v>3</v>
      </c>
      <c r="H182" s="33" t="s">
        <v>3</v>
      </c>
      <c r="I182" s="33" t="s">
        <v>3</v>
      </c>
      <c r="J182" s="1">
        <f>J183+J190+J194+J218+J225+J228</f>
        <v>0</v>
      </c>
      <c r="K182" s="1">
        <f>K183+K190+K194+K218+K225+K228</f>
        <v>0</v>
      </c>
      <c r="L182" s="1">
        <f>L183+L190+L194+L218+L225+L228</f>
        <v>0</v>
      </c>
      <c r="M182" s="1">
        <f>M183+M190+M194+M218+M225+M228</f>
        <v>0</v>
      </c>
      <c r="N182" s="12" t="s">
        <v>50</v>
      </c>
      <c r="O182" s="1">
        <f>O183+O190+O194+O218+O225+O228</f>
        <v>208.69947000000002</v>
      </c>
      <c r="P182" s="34" t="s">
        <v>50</v>
      </c>
    </row>
    <row r="183" spans="1:76" x14ac:dyDescent="0.25">
      <c r="A183" s="31" t="s">
        <v>50</v>
      </c>
      <c r="B183" s="32" t="s">
        <v>355</v>
      </c>
      <c r="C183" s="32" t="s">
        <v>95</v>
      </c>
      <c r="D183" s="150" t="s">
        <v>357</v>
      </c>
      <c r="E183" s="151"/>
      <c r="F183" s="33" t="s">
        <v>3</v>
      </c>
      <c r="G183" s="33" t="s">
        <v>3</v>
      </c>
      <c r="H183" s="33" t="s">
        <v>3</v>
      </c>
      <c r="I183" s="33" t="s">
        <v>3</v>
      </c>
      <c r="J183" s="1">
        <f>SUM(J184:J187)</f>
        <v>0</v>
      </c>
      <c r="K183" s="1">
        <f>SUM(K184:K187)</f>
        <v>0</v>
      </c>
      <c r="L183" s="1">
        <f>SUM(L184:L187)</f>
        <v>0</v>
      </c>
      <c r="M183" s="1">
        <f>SUM(M184:M187)</f>
        <v>0</v>
      </c>
      <c r="N183" s="12" t="s">
        <v>50</v>
      </c>
      <c r="O183" s="1">
        <f>SUM(O184:O187)</f>
        <v>0</v>
      </c>
      <c r="P183" s="34" t="s">
        <v>50</v>
      </c>
      <c r="AI183" s="12" t="s">
        <v>355</v>
      </c>
      <c r="AS183" s="1">
        <f>SUM(AJ184:AJ187)</f>
        <v>0</v>
      </c>
      <c r="AT183" s="1">
        <f>SUM(AK184:AK187)</f>
        <v>0</v>
      </c>
      <c r="AU183" s="1">
        <f>SUM(AL184:AL187)</f>
        <v>0</v>
      </c>
    </row>
    <row r="184" spans="1:76" x14ac:dyDescent="0.25">
      <c r="A184" s="2" t="s">
        <v>358</v>
      </c>
      <c r="B184" s="3" t="s">
        <v>355</v>
      </c>
      <c r="C184" s="3" t="s">
        <v>359</v>
      </c>
      <c r="D184" s="95" t="s">
        <v>360</v>
      </c>
      <c r="E184" s="92"/>
      <c r="F184" s="3" t="s">
        <v>361</v>
      </c>
      <c r="G184" s="35">
        <v>72</v>
      </c>
      <c r="H184" s="35"/>
      <c r="I184" s="36" t="s">
        <v>59</v>
      </c>
      <c r="J184" s="35">
        <f>G184*AO184</f>
        <v>0</v>
      </c>
      <c r="K184" s="35">
        <f>G184*AP184</f>
        <v>0</v>
      </c>
      <c r="L184" s="35">
        <f>G184*H184</f>
        <v>0</v>
      </c>
      <c r="M184" s="35">
        <f>L184*(1+BW184/100)</f>
        <v>0</v>
      </c>
      <c r="N184" s="35">
        <v>0</v>
      </c>
      <c r="O184" s="35">
        <f>G184*N184</f>
        <v>0</v>
      </c>
      <c r="P184" s="37" t="s">
        <v>60</v>
      </c>
      <c r="Z184" s="35">
        <f>IF(AQ184="5",BJ184,0)</f>
        <v>0</v>
      </c>
      <c r="AB184" s="35">
        <f>IF(AQ184="1",BH184,0)</f>
        <v>0</v>
      </c>
      <c r="AC184" s="35">
        <f>IF(AQ184="1",BI184,0)</f>
        <v>0</v>
      </c>
      <c r="AD184" s="35">
        <f>IF(AQ184="7",BH184,0)</f>
        <v>0</v>
      </c>
      <c r="AE184" s="35">
        <f>IF(AQ184="7",BI184,0)</f>
        <v>0</v>
      </c>
      <c r="AF184" s="35">
        <f>IF(AQ184="2",BH184,0)</f>
        <v>0</v>
      </c>
      <c r="AG184" s="35">
        <f>IF(AQ184="2",BI184,0)</f>
        <v>0</v>
      </c>
      <c r="AH184" s="35">
        <f>IF(AQ184="0",BJ184,0)</f>
        <v>0</v>
      </c>
      <c r="AI184" s="12" t="s">
        <v>355</v>
      </c>
      <c r="AJ184" s="35">
        <f>IF(AN184=0,L184,0)</f>
        <v>0</v>
      </c>
      <c r="AK184" s="35">
        <f>IF(AN184=12,L184,0)</f>
        <v>0</v>
      </c>
      <c r="AL184" s="35">
        <f>IF(AN184=21,L184,0)</f>
        <v>0</v>
      </c>
      <c r="AN184" s="35">
        <v>21</v>
      </c>
      <c r="AO184" s="35">
        <f>H184*0</f>
        <v>0</v>
      </c>
      <c r="AP184" s="35">
        <f>H184*(1-0)</f>
        <v>0</v>
      </c>
      <c r="AQ184" s="36" t="s">
        <v>55</v>
      </c>
      <c r="AV184" s="35">
        <f>AW184+AX184</f>
        <v>0</v>
      </c>
      <c r="AW184" s="35">
        <f>G184*AO184</f>
        <v>0</v>
      </c>
      <c r="AX184" s="35">
        <f>G184*AP184</f>
        <v>0</v>
      </c>
      <c r="AY184" s="36" t="s">
        <v>362</v>
      </c>
      <c r="AZ184" s="36" t="s">
        <v>363</v>
      </c>
      <c r="BA184" s="12" t="s">
        <v>364</v>
      </c>
      <c r="BC184" s="35">
        <f>AW184+AX184</f>
        <v>0</v>
      </c>
      <c r="BD184" s="35">
        <f>H184/(100-BE184)*100</f>
        <v>0</v>
      </c>
      <c r="BE184" s="35">
        <v>0</v>
      </c>
      <c r="BF184" s="35">
        <f>O184</f>
        <v>0</v>
      </c>
      <c r="BH184" s="35">
        <f>G184*AO184</f>
        <v>0</v>
      </c>
      <c r="BI184" s="35">
        <f>G184*AP184</f>
        <v>0</v>
      </c>
      <c r="BJ184" s="35">
        <f>G184*H184</f>
        <v>0</v>
      </c>
      <c r="BK184" s="35"/>
      <c r="BL184" s="35">
        <v>11</v>
      </c>
      <c r="BW184" s="35" t="str">
        <f>I184</f>
        <v>21</v>
      </c>
      <c r="BX184" s="4" t="s">
        <v>360</v>
      </c>
    </row>
    <row r="185" spans="1:76" x14ac:dyDescent="0.25">
      <c r="A185" s="38"/>
      <c r="D185" s="39" t="s">
        <v>365</v>
      </c>
      <c r="E185" s="39" t="s">
        <v>366</v>
      </c>
      <c r="G185" s="40">
        <v>72</v>
      </c>
      <c r="P185" s="41"/>
    </row>
    <row r="186" spans="1:76" x14ac:dyDescent="0.25">
      <c r="A186" s="38"/>
      <c r="C186" s="42" t="s">
        <v>133</v>
      </c>
      <c r="D186" s="155" t="s">
        <v>367</v>
      </c>
      <c r="E186" s="156"/>
      <c r="F186" s="156"/>
      <c r="G186" s="156"/>
      <c r="H186" s="156"/>
      <c r="I186" s="156"/>
      <c r="J186" s="156"/>
      <c r="K186" s="156"/>
      <c r="L186" s="156"/>
      <c r="M186" s="156"/>
      <c r="N186" s="156"/>
      <c r="O186" s="156"/>
      <c r="P186" s="157"/>
      <c r="BX186" s="43" t="s">
        <v>367</v>
      </c>
    </row>
    <row r="187" spans="1:76" x14ac:dyDescent="0.25">
      <c r="A187" s="2" t="s">
        <v>368</v>
      </c>
      <c r="B187" s="3" t="s">
        <v>355</v>
      </c>
      <c r="C187" s="3" t="s">
        <v>369</v>
      </c>
      <c r="D187" s="95" t="s">
        <v>370</v>
      </c>
      <c r="E187" s="92"/>
      <c r="F187" s="3" t="s">
        <v>371</v>
      </c>
      <c r="G187" s="35">
        <v>3</v>
      </c>
      <c r="H187" s="35"/>
      <c r="I187" s="36" t="s">
        <v>59</v>
      </c>
      <c r="J187" s="35">
        <f>G187*AO187</f>
        <v>0</v>
      </c>
      <c r="K187" s="35">
        <f>G187*AP187</f>
        <v>0</v>
      </c>
      <c r="L187" s="35">
        <f>G187*H187</f>
        <v>0</v>
      </c>
      <c r="M187" s="35">
        <f>L187*(1+BW187/100)</f>
        <v>0</v>
      </c>
      <c r="N187" s="35">
        <v>0</v>
      </c>
      <c r="O187" s="35">
        <f>G187*N187</f>
        <v>0</v>
      </c>
      <c r="P187" s="37" t="s">
        <v>60</v>
      </c>
      <c r="Z187" s="35">
        <f>IF(AQ187="5",BJ187,0)</f>
        <v>0</v>
      </c>
      <c r="AB187" s="35">
        <f>IF(AQ187="1",BH187,0)</f>
        <v>0</v>
      </c>
      <c r="AC187" s="35">
        <f>IF(AQ187="1",BI187,0)</f>
        <v>0</v>
      </c>
      <c r="AD187" s="35">
        <f>IF(AQ187="7",BH187,0)</f>
        <v>0</v>
      </c>
      <c r="AE187" s="35">
        <f>IF(AQ187="7",BI187,0)</f>
        <v>0</v>
      </c>
      <c r="AF187" s="35">
        <f>IF(AQ187="2",BH187,0)</f>
        <v>0</v>
      </c>
      <c r="AG187" s="35">
        <f>IF(AQ187="2",BI187,0)</f>
        <v>0</v>
      </c>
      <c r="AH187" s="35">
        <f>IF(AQ187="0",BJ187,0)</f>
        <v>0</v>
      </c>
      <c r="AI187" s="12" t="s">
        <v>355</v>
      </c>
      <c r="AJ187" s="35">
        <f>IF(AN187=0,L187,0)</f>
        <v>0</v>
      </c>
      <c r="AK187" s="35">
        <f>IF(AN187=12,L187,0)</f>
        <v>0</v>
      </c>
      <c r="AL187" s="35">
        <f>IF(AN187=21,L187,0)</f>
        <v>0</v>
      </c>
      <c r="AN187" s="35">
        <v>21</v>
      </c>
      <c r="AO187" s="35">
        <f>H187*0</f>
        <v>0</v>
      </c>
      <c r="AP187" s="35">
        <f>H187*(1-0)</f>
        <v>0</v>
      </c>
      <c r="AQ187" s="36" t="s">
        <v>55</v>
      </c>
      <c r="AV187" s="35">
        <f>AW187+AX187</f>
        <v>0</v>
      </c>
      <c r="AW187" s="35">
        <f>G187*AO187</f>
        <v>0</v>
      </c>
      <c r="AX187" s="35">
        <f>G187*AP187</f>
        <v>0</v>
      </c>
      <c r="AY187" s="36" t="s">
        <v>362</v>
      </c>
      <c r="AZ187" s="36" t="s">
        <v>363</v>
      </c>
      <c r="BA187" s="12" t="s">
        <v>364</v>
      </c>
      <c r="BC187" s="35">
        <f>AW187+AX187</f>
        <v>0</v>
      </c>
      <c r="BD187" s="35">
        <f>H187/(100-BE187)*100</f>
        <v>0</v>
      </c>
      <c r="BE187" s="35">
        <v>0</v>
      </c>
      <c r="BF187" s="35">
        <f>O187</f>
        <v>0</v>
      </c>
      <c r="BH187" s="35">
        <f>G187*AO187</f>
        <v>0</v>
      </c>
      <c r="BI187" s="35">
        <f>G187*AP187</f>
        <v>0</v>
      </c>
      <c r="BJ187" s="35">
        <f>G187*H187</f>
        <v>0</v>
      </c>
      <c r="BK187" s="35"/>
      <c r="BL187" s="35">
        <v>11</v>
      </c>
      <c r="BW187" s="35" t="str">
        <f>I187</f>
        <v>21</v>
      </c>
      <c r="BX187" s="4" t="s">
        <v>370</v>
      </c>
    </row>
    <row r="188" spans="1:76" x14ac:dyDescent="0.25">
      <c r="A188" s="38"/>
      <c r="D188" s="39" t="s">
        <v>70</v>
      </c>
      <c r="E188" s="39" t="s">
        <v>366</v>
      </c>
      <c r="G188" s="40">
        <v>3</v>
      </c>
      <c r="P188" s="41"/>
    </row>
    <row r="189" spans="1:76" x14ac:dyDescent="0.25">
      <c r="A189" s="38"/>
      <c r="C189" s="42" t="s">
        <v>133</v>
      </c>
      <c r="D189" s="155" t="s">
        <v>372</v>
      </c>
      <c r="E189" s="156"/>
      <c r="F189" s="156"/>
      <c r="G189" s="156"/>
      <c r="H189" s="156"/>
      <c r="I189" s="156"/>
      <c r="J189" s="156"/>
      <c r="K189" s="156"/>
      <c r="L189" s="156"/>
      <c r="M189" s="156"/>
      <c r="N189" s="156"/>
      <c r="O189" s="156"/>
      <c r="P189" s="157"/>
      <c r="BX189" s="43" t="s">
        <v>372</v>
      </c>
    </row>
    <row r="190" spans="1:76" x14ac:dyDescent="0.25">
      <c r="A190" s="31" t="s">
        <v>50</v>
      </c>
      <c r="B190" s="32" t="s">
        <v>355</v>
      </c>
      <c r="C190" s="32" t="s">
        <v>373</v>
      </c>
      <c r="D190" s="150" t="s">
        <v>374</v>
      </c>
      <c r="E190" s="151"/>
      <c r="F190" s="33" t="s">
        <v>3</v>
      </c>
      <c r="G190" s="33" t="s">
        <v>3</v>
      </c>
      <c r="H190" s="33" t="s">
        <v>3</v>
      </c>
      <c r="I190" s="33" t="s">
        <v>3</v>
      </c>
      <c r="J190" s="1">
        <f>SUM(J191:J191)</f>
        <v>0</v>
      </c>
      <c r="K190" s="1">
        <f>SUM(K191:K191)</f>
        <v>0</v>
      </c>
      <c r="L190" s="1">
        <f>SUM(L191:L191)</f>
        <v>0</v>
      </c>
      <c r="M190" s="1">
        <f>SUM(M191:M191)</f>
        <v>0</v>
      </c>
      <c r="N190" s="12" t="s">
        <v>50</v>
      </c>
      <c r="O190" s="1">
        <f>SUM(O191:O191)</f>
        <v>4.125</v>
      </c>
      <c r="P190" s="34" t="s">
        <v>50</v>
      </c>
      <c r="AI190" s="12" t="s">
        <v>355</v>
      </c>
      <c r="AS190" s="1">
        <f>SUM(AJ191:AJ191)</f>
        <v>0</v>
      </c>
      <c r="AT190" s="1">
        <f>SUM(AK191:AK191)</f>
        <v>0</v>
      </c>
      <c r="AU190" s="1">
        <f>SUM(AL191:AL191)</f>
        <v>0</v>
      </c>
    </row>
    <row r="191" spans="1:76" x14ac:dyDescent="0.25">
      <c r="A191" s="2" t="s">
        <v>375</v>
      </c>
      <c r="B191" s="3" t="s">
        <v>355</v>
      </c>
      <c r="C191" s="3" t="s">
        <v>376</v>
      </c>
      <c r="D191" s="95" t="s">
        <v>377</v>
      </c>
      <c r="E191" s="92"/>
      <c r="F191" s="3" t="s">
        <v>378</v>
      </c>
      <c r="G191" s="35">
        <v>50</v>
      </c>
      <c r="H191" s="35"/>
      <c r="I191" s="36" t="s">
        <v>59</v>
      </c>
      <c r="J191" s="35">
        <f>G191*AO191</f>
        <v>0</v>
      </c>
      <c r="K191" s="35">
        <f>G191*AP191</f>
        <v>0</v>
      </c>
      <c r="L191" s="35">
        <f>G191*H191</f>
        <v>0</v>
      </c>
      <c r="M191" s="35">
        <f>L191*(1+BW191/100)</f>
        <v>0</v>
      </c>
      <c r="N191" s="35">
        <v>8.2500000000000004E-2</v>
      </c>
      <c r="O191" s="35">
        <f>G191*N191</f>
        <v>4.125</v>
      </c>
      <c r="P191" s="37" t="s">
        <v>60</v>
      </c>
      <c r="Z191" s="35">
        <f>IF(AQ191="5",BJ191,0)</f>
        <v>0</v>
      </c>
      <c r="AB191" s="35">
        <f>IF(AQ191="1",BH191,0)</f>
        <v>0</v>
      </c>
      <c r="AC191" s="35">
        <f>IF(AQ191="1",BI191,0)</f>
        <v>0</v>
      </c>
      <c r="AD191" s="35">
        <f>IF(AQ191="7",BH191,0)</f>
        <v>0</v>
      </c>
      <c r="AE191" s="35">
        <f>IF(AQ191="7",BI191,0)</f>
        <v>0</v>
      </c>
      <c r="AF191" s="35">
        <f>IF(AQ191="2",BH191,0)</f>
        <v>0</v>
      </c>
      <c r="AG191" s="35">
        <f>IF(AQ191="2",BI191,0)</f>
        <v>0</v>
      </c>
      <c r="AH191" s="35">
        <f>IF(AQ191="0",BJ191,0)</f>
        <v>0</v>
      </c>
      <c r="AI191" s="12" t="s">
        <v>355</v>
      </c>
      <c r="AJ191" s="35">
        <f>IF(AN191=0,L191,0)</f>
        <v>0</v>
      </c>
      <c r="AK191" s="35">
        <f>IF(AN191=12,L191,0)</f>
        <v>0</v>
      </c>
      <c r="AL191" s="35">
        <f>IF(AN191=21,L191,0)</f>
        <v>0</v>
      </c>
      <c r="AN191" s="35">
        <v>21</v>
      </c>
      <c r="AO191" s="35">
        <f>H191*0.960845544</f>
        <v>0</v>
      </c>
      <c r="AP191" s="35">
        <f>H191*(1-0.960845544)</f>
        <v>0</v>
      </c>
      <c r="AQ191" s="36" t="s">
        <v>61</v>
      </c>
      <c r="AV191" s="35">
        <f>AW191+AX191</f>
        <v>0</v>
      </c>
      <c r="AW191" s="35">
        <f>G191*AO191</f>
        <v>0</v>
      </c>
      <c r="AX191" s="35">
        <f>G191*AP191</f>
        <v>0</v>
      </c>
      <c r="AY191" s="36" t="s">
        <v>379</v>
      </c>
      <c r="AZ191" s="36" t="s">
        <v>380</v>
      </c>
      <c r="BA191" s="12" t="s">
        <v>364</v>
      </c>
      <c r="BC191" s="35">
        <f>AW191+AX191</f>
        <v>0</v>
      </c>
      <c r="BD191" s="35">
        <f>H191/(100-BE191)*100</f>
        <v>0</v>
      </c>
      <c r="BE191" s="35">
        <v>0</v>
      </c>
      <c r="BF191" s="35">
        <f>O191</f>
        <v>4.125</v>
      </c>
      <c r="BH191" s="35">
        <f>G191*AO191</f>
        <v>0</v>
      </c>
      <c r="BI191" s="35">
        <f>G191*AP191</f>
        <v>0</v>
      </c>
      <c r="BJ191" s="35">
        <f>G191*H191</f>
        <v>0</v>
      </c>
      <c r="BK191" s="35"/>
      <c r="BL191" s="35">
        <v>712</v>
      </c>
      <c r="BW191" s="35" t="str">
        <f>I191</f>
        <v>21</v>
      </c>
      <c r="BX191" s="4" t="s">
        <v>377</v>
      </c>
    </row>
    <row r="192" spans="1:76" ht="13.5" customHeight="1" x14ac:dyDescent="0.25">
      <c r="A192" s="38"/>
      <c r="C192" s="42" t="s">
        <v>110</v>
      </c>
      <c r="D192" s="155" t="s">
        <v>381</v>
      </c>
      <c r="E192" s="156"/>
      <c r="F192" s="156"/>
      <c r="G192" s="156"/>
      <c r="H192" s="156"/>
      <c r="I192" s="156"/>
      <c r="J192" s="156"/>
      <c r="K192" s="156"/>
      <c r="L192" s="156"/>
      <c r="M192" s="156"/>
      <c r="N192" s="156"/>
      <c r="O192" s="156"/>
      <c r="P192" s="157"/>
    </row>
    <row r="193" spans="1:76" x14ac:dyDescent="0.25">
      <c r="A193" s="38"/>
      <c r="D193" s="39" t="s">
        <v>244</v>
      </c>
      <c r="E193" s="39" t="s">
        <v>382</v>
      </c>
      <c r="G193" s="40">
        <v>50</v>
      </c>
      <c r="P193" s="41"/>
    </row>
    <row r="194" spans="1:76" x14ac:dyDescent="0.25">
      <c r="A194" s="31" t="s">
        <v>50</v>
      </c>
      <c r="B194" s="32" t="s">
        <v>355</v>
      </c>
      <c r="C194" s="32" t="s">
        <v>383</v>
      </c>
      <c r="D194" s="150" t="s">
        <v>384</v>
      </c>
      <c r="E194" s="151"/>
      <c r="F194" s="33" t="s">
        <v>3</v>
      </c>
      <c r="G194" s="33" t="s">
        <v>3</v>
      </c>
      <c r="H194" s="33" t="s">
        <v>3</v>
      </c>
      <c r="I194" s="33" t="s">
        <v>3</v>
      </c>
      <c r="J194" s="1">
        <f>SUM(J195:J215)</f>
        <v>0</v>
      </c>
      <c r="K194" s="1">
        <f>SUM(K195:K215)</f>
        <v>0</v>
      </c>
      <c r="L194" s="1">
        <f>SUM(L195:L215)</f>
        <v>0</v>
      </c>
      <c r="M194" s="1">
        <f>SUM(M195:M215)</f>
        <v>0</v>
      </c>
      <c r="N194" s="12" t="s">
        <v>50</v>
      </c>
      <c r="O194" s="1">
        <f>SUM(O195:O215)</f>
        <v>192.58385000000001</v>
      </c>
      <c r="P194" s="34" t="s">
        <v>50</v>
      </c>
      <c r="AI194" s="12" t="s">
        <v>355</v>
      </c>
      <c r="AS194" s="1">
        <f>SUM(AJ195:AJ215)</f>
        <v>0</v>
      </c>
      <c r="AT194" s="1">
        <f>SUM(AK195:AK215)</f>
        <v>0</v>
      </c>
      <c r="AU194" s="1">
        <f>SUM(AL195:AL215)</f>
        <v>0</v>
      </c>
    </row>
    <row r="195" spans="1:76" x14ac:dyDescent="0.25">
      <c r="A195" s="2" t="s">
        <v>385</v>
      </c>
      <c r="B195" s="3" t="s">
        <v>355</v>
      </c>
      <c r="C195" s="3" t="s">
        <v>386</v>
      </c>
      <c r="D195" s="95" t="s">
        <v>387</v>
      </c>
      <c r="E195" s="92"/>
      <c r="F195" s="3" t="s">
        <v>58</v>
      </c>
      <c r="G195" s="35">
        <v>180</v>
      </c>
      <c r="H195" s="35"/>
      <c r="I195" s="36" t="s">
        <v>59</v>
      </c>
      <c r="J195" s="35">
        <f>G195*AO195</f>
        <v>0</v>
      </c>
      <c r="K195" s="35">
        <f>G195*AP195</f>
        <v>0</v>
      </c>
      <c r="L195" s="35">
        <f>G195*H195</f>
        <v>0</v>
      </c>
      <c r="M195" s="35">
        <f>L195*(1+BW195/100)</f>
        <v>0</v>
      </c>
      <c r="N195" s="35">
        <v>0.91013999999999995</v>
      </c>
      <c r="O195" s="35">
        <f>G195*N195</f>
        <v>163.8252</v>
      </c>
      <c r="P195" s="37" t="s">
        <v>60</v>
      </c>
      <c r="Z195" s="35">
        <f>IF(AQ195="5",BJ195,0)</f>
        <v>0</v>
      </c>
      <c r="AB195" s="35">
        <f>IF(AQ195="1",BH195,0)</f>
        <v>0</v>
      </c>
      <c r="AC195" s="35">
        <f>IF(AQ195="1",BI195,0)</f>
        <v>0</v>
      </c>
      <c r="AD195" s="35">
        <f>IF(AQ195="7",BH195,0)</f>
        <v>0</v>
      </c>
      <c r="AE195" s="35">
        <f>IF(AQ195="7",BI195,0)</f>
        <v>0</v>
      </c>
      <c r="AF195" s="35">
        <f>IF(AQ195="2",BH195,0)</f>
        <v>0</v>
      </c>
      <c r="AG195" s="35">
        <f>IF(AQ195="2",BI195,0)</f>
        <v>0</v>
      </c>
      <c r="AH195" s="35">
        <f>IF(AQ195="0",BJ195,0)</f>
        <v>0</v>
      </c>
      <c r="AI195" s="12" t="s">
        <v>355</v>
      </c>
      <c r="AJ195" s="35">
        <f>IF(AN195=0,L195,0)</f>
        <v>0</v>
      </c>
      <c r="AK195" s="35">
        <f>IF(AN195=12,L195,0)</f>
        <v>0</v>
      </c>
      <c r="AL195" s="35">
        <f>IF(AN195=21,L195,0)</f>
        <v>0</v>
      </c>
      <c r="AN195" s="35">
        <v>21</v>
      </c>
      <c r="AO195" s="35">
        <f>H195*0.155563845</f>
        <v>0</v>
      </c>
      <c r="AP195" s="35">
        <f>H195*(1-0.155563845)</f>
        <v>0</v>
      </c>
      <c r="AQ195" s="36" t="s">
        <v>55</v>
      </c>
      <c r="AV195" s="35">
        <f>AW195+AX195</f>
        <v>0</v>
      </c>
      <c r="AW195" s="35">
        <f>G195*AO195</f>
        <v>0</v>
      </c>
      <c r="AX195" s="35">
        <f>G195*AP195</f>
        <v>0</v>
      </c>
      <c r="AY195" s="36" t="s">
        <v>388</v>
      </c>
      <c r="AZ195" s="36" t="s">
        <v>389</v>
      </c>
      <c r="BA195" s="12" t="s">
        <v>364</v>
      </c>
      <c r="BC195" s="35">
        <f>AW195+AX195</f>
        <v>0</v>
      </c>
      <c r="BD195" s="35">
        <f>H195/(100-BE195)*100</f>
        <v>0</v>
      </c>
      <c r="BE195" s="35">
        <v>0</v>
      </c>
      <c r="BF195" s="35">
        <f>O195</f>
        <v>163.8252</v>
      </c>
      <c r="BH195" s="35">
        <f>G195*AO195</f>
        <v>0</v>
      </c>
      <c r="BI195" s="35">
        <f>G195*AP195</f>
        <v>0</v>
      </c>
      <c r="BJ195" s="35">
        <f>G195*H195</f>
        <v>0</v>
      </c>
      <c r="BK195" s="35"/>
      <c r="BL195" s="35">
        <v>83</v>
      </c>
      <c r="BW195" s="35" t="str">
        <f>I195</f>
        <v>21</v>
      </c>
      <c r="BX195" s="4" t="s">
        <v>387</v>
      </c>
    </row>
    <row r="196" spans="1:76" ht="13.5" customHeight="1" x14ac:dyDescent="0.25">
      <c r="A196" s="38"/>
      <c r="C196" s="42" t="s">
        <v>110</v>
      </c>
      <c r="D196" s="155" t="s">
        <v>390</v>
      </c>
      <c r="E196" s="156"/>
      <c r="F196" s="156"/>
      <c r="G196" s="156"/>
      <c r="H196" s="156"/>
      <c r="I196" s="156"/>
      <c r="J196" s="156"/>
      <c r="K196" s="156"/>
      <c r="L196" s="156"/>
      <c r="M196" s="156"/>
      <c r="N196" s="156"/>
      <c r="O196" s="156"/>
      <c r="P196" s="157"/>
    </row>
    <row r="197" spans="1:76" x14ac:dyDescent="0.25">
      <c r="A197" s="38"/>
      <c r="D197" s="39" t="s">
        <v>167</v>
      </c>
      <c r="E197" s="39" t="s">
        <v>391</v>
      </c>
      <c r="G197" s="40">
        <v>30</v>
      </c>
      <c r="P197" s="41"/>
    </row>
    <row r="198" spans="1:76" x14ac:dyDescent="0.25">
      <c r="A198" s="38"/>
      <c r="D198" s="39" t="s">
        <v>207</v>
      </c>
      <c r="E198" s="39" t="s">
        <v>392</v>
      </c>
      <c r="G198" s="40">
        <v>40</v>
      </c>
      <c r="P198" s="41"/>
    </row>
    <row r="199" spans="1:76" x14ac:dyDescent="0.25">
      <c r="A199" s="38"/>
      <c r="D199" s="39" t="s">
        <v>287</v>
      </c>
      <c r="E199" s="39" t="s">
        <v>393</v>
      </c>
      <c r="G199" s="40">
        <v>60</v>
      </c>
      <c r="P199" s="41"/>
    </row>
    <row r="200" spans="1:76" x14ac:dyDescent="0.25">
      <c r="A200" s="38"/>
      <c r="D200" s="39" t="s">
        <v>77</v>
      </c>
      <c r="E200" s="39" t="s">
        <v>394</v>
      </c>
      <c r="G200" s="40">
        <v>5</v>
      </c>
      <c r="P200" s="41"/>
    </row>
    <row r="201" spans="1:76" x14ac:dyDescent="0.25">
      <c r="A201" s="38"/>
      <c r="D201" s="39" t="s">
        <v>73</v>
      </c>
      <c r="E201" s="39" t="s">
        <v>395</v>
      </c>
      <c r="G201" s="40">
        <v>45</v>
      </c>
      <c r="P201" s="41"/>
    </row>
    <row r="202" spans="1:76" ht="38.25" x14ac:dyDescent="0.25">
      <c r="A202" s="38"/>
      <c r="C202" s="42" t="s">
        <v>133</v>
      </c>
      <c r="D202" s="155" t="s">
        <v>396</v>
      </c>
      <c r="E202" s="156"/>
      <c r="F202" s="156"/>
      <c r="G202" s="156"/>
      <c r="H202" s="156"/>
      <c r="I202" s="156"/>
      <c r="J202" s="156"/>
      <c r="K202" s="156"/>
      <c r="L202" s="156"/>
      <c r="M202" s="156"/>
      <c r="N202" s="156"/>
      <c r="O202" s="156"/>
      <c r="P202" s="157"/>
      <c r="BX202" s="43" t="s">
        <v>396</v>
      </c>
    </row>
    <row r="203" spans="1:76" x14ac:dyDescent="0.25">
      <c r="A203" s="2" t="s">
        <v>397</v>
      </c>
      <c r="B203" s="3" t="s">
        <v>355</v>
      </c>
      <c r="C203" s="3" t="s">
        <v>398</v>
      </c>
      <c r="D203" s="95" t="s">
        <v>399</v>
      </c>
      <c r="E203" s="92"/>
      <c r="F203" s="3" t="s">
        <v>58</v>
      </c>
      <c r="G203" s="35">
        <v>25</v>
      </c>
      <c r="H203" s="35"/>
      <c r="I203" s="36" t="s">
        <v>59</v>
      </c>
      <c r="J203" s="35">
        <f>G203*AO203</f>
        <v>0</v>
      </c>
      <c r="K203" s="35">
        <f>G203*AP203</f>
        <v>0</v>
      </c>
      <c r="L203" s="35">
        <f>G203*H203</f>
        <v>0</v>
      </c>
      <c r="M203" s="35">
        <f>L203*(1+BW203/100)</f>
        <v>0</v>
      </c>
      <c r="N203" s="35">
        <v>1.14825</v>
      </c>
      <c r="O203" s="35">
        <f>G203*N203</f>
        <v>28.706250000000001</v>
      </c>
      <c r="P203" s="37" t="s">
        <v>60</v>
      </c>
      <c r="Z203" s="35">
        <f>IF(AQ203="5",BJ203,0)</f>
        <v>0</v>
      </c>
      <c r="AB203" s="35">
        <f>IF(AQ203="1",BH203,0)</f>
        <v>0</v>
      </c>
      <c r="AC203" s="35">
        <f>IF(AQ203="1",BI203,0)</f>
        <v>0</v>
      </c>
      <c r="AD203" s="35">
        <f>IF(AQ203="7",BH203,0)</f>
        <v>0</v>
      </c>
      <c r="AE203" s="35">
        <f>IF(AQ203="7",BI203,0)</f>
        <v>0</v>
      </c>
      <c r="AF203" s="35">
        <f>IF(AQ203="2",BH203,0)</f>
        <v>0</v>
      </c>
      <c r="AG203" s="35">
        <f>IF(AQ203="2",BI203,0)</f>
        <v>0</v>
      </c>
      <c r="AH203" s="35">
        <f>IF(AQ203="0",BJ203,0)</f>
        <v>0</v>
      </c>
      <c r="AI203" s="12" t="s">
        <v>355</v>
      </c>
      <c r="AJ203" s="35">
        <f>IF(AN203=0,L203,0)</f>
        <v>0</v>
      </c>
      <c r="AK203" s="35">
        <f>IF(AN203=12,L203,0)</f>
        <v>0</v>
      </c>
      <c r="AL203" s="35">
        <f>IF(AN203=21,L203,0)</f>
        <v>0</v>
      </c>
      <c r="AN203" s="35">
        <v>21</v>
      </c>
      <c r="AO203" s="35">
        <f>H203*0.274864981</f>
        <v>0</v>
      </c>
      <c r="AP203" s="35">
        <f>H203*(1-0.274864981)</f>
        <v>0</v>
      </c>
      <c r="AQ203" s="36" t="s">
        <v>55</v>
      </c>
      <c r="AV203" s="35">
        <f>AW203+AX203</f>
        <v>0</v>
      </c>
      <c r="AW203" s="35">
        <f>G203*AO203</f>
        <v>0</v>
      </c>
      <c r="AX203" s="35">
        <f>G203*AP203</f>
        <v>0</v>
      </c>
      <c r="AY203" s="36" t="s">
        <v>388</v>
      </c>
      <c r="AZ203" s="36" t="s">
        <v>389</v>
      </c>
      <c r="BA203" s="12" t="s">
        <v>364</v>
      </c>
      <c r="BC203" s="35">
        <f>AW203+AX203</f>
        <v>0</v>
      </c>
      <c r="BD203" s="35">
        <f>H203/(100-BE203)*100</f>
        <v>0</v>
      </c>
      <c r="BE203" s="35">
        <v>0</v>
      </c>
      <c r="BF203" s="35">
        <f>O203</f>
        <v>28.706250000000001</v>
      </c>
      <c r="BH203" s="35">
        <f>G203*AO203</f>
        <v>0</v>
      </c>
      <c r="BI203" s="35">
        <f>G203*AP203</f>
        <v>0</v>
      </c>
      <c r="BJ203" s="35">
        <f>G203*H203</f>
        <v>0</v>
      </c>
      <c r="BK203" s="35"/>
      <c r="BL203" s="35">
        <v>83</v>
      </c>
      <c r="BW203" s="35" t="str">
        <f>I203</f>
        <v>21</v>
      </c>
      <c r="BX203" s="4" t="s">
        <v>399</v>
      </c>
    </row>
    <row r="204" spans="1:76" ht="13.5" customHeight="1" x14ac:dyDescent="0.25">
      <c r="A204" s="38"/>
      <c r="C204" s="42" t="s">
        <v>110</v>
      </c>
      <c r="D204" s="155" t="s">
        <v>390</v>
      </c>
      <c r="E204" s="156"/>
      <c r="F204" s="156"/>
      <c r="G204" s="156"/>
      <c r="H204" s="156"/>
      <c r="I204" s="156"/>
      <c r="J204" s="156"/>
      <c r="K204" s="156"/>
      <c r="L204" s="156"/>
      <c r="M204" s="156"/>
      <c r="N204" s="156"/>
      <c r="O204" s="156"/>
      <c r="P204" s="157"/>
    </row>
    <row r="205" spans="1:76" x14ac:dyDescent="0.25">
      <c r="A205" s="38"/>
      <c r="D205" s="39" t="s">
        <v>147</v>
      </c>
      <c r="E205" s="39" t="s">
        <v>400</v>
      </c>
      <c r="G205" s="40">
        <v>25</v>
      </c>
      <c r="P205" s="41"/>
    </row>
    <row r="206" spans="1:76" ht="38.25" x14ac:dyDescent="0.25">
      <c r="A206" s="38"/>
      <c r="C206" s="42" t="s">
        <v>133</v>
      </c>
      <c r="D206" s="155" t="s">
        <v>401</v>
      </c>
      <c r="E206" s="156"/>
      <c r="F206" s="156"/>
      <c r="G206" s="156"/>
      <c r="H206" s="156"/>
      <c r="I206" s="156"/>
      <c r="J206" s="156"/>
      <c r="K206" s="156"/>
      <c r="L206" s="156"/>
      <c r="M206" s="156"/>
      <c r="N206" s="156"/>
      <c r="O206" s="156"/>
      <c r="P206" s="157"/>
      <c r="BX206" s="43" t="s">
        <v>401</v>
      </c>
    </row>
    <row r="207" spans="1:76" x14ac:dyDescent="0.25">
      <c r="A207" s="2" t="s">
        <v>402</v>
      </c>
      <c r="B207" s="3" t="s">
        <v>355</v>
      </c>
      <c r="C207" s="3" t="s">
        <v>403</v>
      </c>
      <c r="D207" s="95" t="s">
        <v>404</v>
      </c>
      <c r="E207" s="92"/>
      <c r="F207" s="3" t="s">
        <v>58</v>
      </c>
      <c r="G207" s="35">
        <v>40</v>
      </c>
      <c r="H207" s="35"/>
      <c r="I207" s="36" t="s">
        <v>59</v>
      </c>
      <c r="J207" s="35">
        <f>G207*AO207</f>
        <v>0</v>
      </c>
      <c r="K207" s="35">
        <f>G207*AP207</f>
        <v>0</v>
      </c>
      <c r="L207" s="35">
        <f>G207*H207</f>
        <v>0</v>
      </c>
      <c r="M207" s="35">
        <f>L207*(1+BW207/100)</f>
        <v>0</v>
      </c>
      <c r="N207" s="35">
        <v>1.31E-3</v>
      </c>
      <c r="O207" s="35">
        <f>G207*N207</f>
        <v>5.2400000000000002E-2</v>
      </c>
      <c r="P207" s="37" t="s">
        <v>60</v>
      </c>
      <c r="Z207" s="35">
        <f>IF(AQ207="5",BJ207,0)</f>
        <v>0</v>
      </c>
      <c r="AB207" s="35">
        <f>IF(AQ207="1",BH207,0)</f>
        <v>0</v>
      </c>
      <c r="AC207" s="35">
        <f>IF(AQ207="1",BI207,0)</f>
        <v>0</v>
      </c>
      <c r="AD207" s="35">
        <f>IF(AQ207="7",BH207,0)</f>
        <v>0</v>
      </c>
      <c r="AE207" s="35">
        <f>IF(AQ207="7",BI207,0)</f>
        <v>0</v>
      </c>
      <c r="AF207" s="35">
        <f>IF(AQ207="2",BH207,0)</f>
        <v>0</v>
      </c>
      <c r="AG207" s="35">
        <f>IF(AQ207="2",BI207,0)</f>
        <v>0</v>
      </c>
      <c r="AH207" s="35">
        <f>IF(AQ207="0",BJ207,0)</f>
        <v>0</v>
      </c>
      <c r="AI207" s="12" t="s">
        <v>355</v>
      </c>
      <c r="AJ207" s="35">
        <f>IF(AN207=0,L207,0)</f>
        <v>0</v>
      </c>
      <c r="AK207" s="35">
        <f>IF(AN207=12,L207,0)</f>
        <v>0</v>
      </c>
      <c r="AL207" s="35">
        <f>IF(AN207=21,L207,0)</f>
        <v>0</v>
      </c>
      <c r="AN207" s="35">
        <v>21</v>
      </c>
      <c r="AO207" s="35">
        <f>H207*0.028878052</f>
        <v>0</v>
      </c>
      <c r="AP207" s="35">
        <f>H207*(1-0.028878052)</f>
        <v>0</v>
      </c>
      <c r="AQ207" s="36" t="s">
        <v>55</v>
      </c>
      <c r="AV207" s="35">
        <f>AW207+AX207</f>
        <v>0</v>
      </c>
      <c r="AW207" s="35">
        <f>G207*AO207</f>
        <v>0</v>
      </c>
      <c r="AX207" s="35">
        <f>G207*AP207</f>
        <v>0</v>
      </c>
      <c r="AY207" s="36" t="s">
        <v>388</v>
      </c>
      <c r="AZ207" s="36" t="s">
        <v>389</v>
      </c>
      <c r="BA207" s="12" t="s">
        <v>364</v>
      </c>
      <c r="BC207" s="35">
        <f>AW207+AX207</f>
        <v>0</v>
      </c>
      <c r="BD207" s="35">
        <f>H207/(100-BE207)*100</f>
        <v>0</v>
      </c>
      <c r="BE207" s="35">
        <v>0</v>
      </c>
      <c r="BF207" s="35">
        <f>O207</f>
        <v>5.2400000000000002E-2</v>
      </c>
      <c r="BH207" s="35">
        <f>G207*AO207</f>
        <v>0</v>
      </c>
      <c r="BI207" s="35">
        <f>G207*AP207</f>
        <v>0</v>
      </c>
      <c r="BJ207" s="35">
        <f>G207*H207</f>
        <v>0</v>
      </c>
      <c r="BK207" s="35"/>
      <c r="BL207" s="35">
        <v>83</v>
      </c>
      <c r="BW207" s="35" t="str">
        <f>I207</f>
        <v>21</v>
      </c>
      <c r="BX207" s="4" t="s">
        <v>404</v>
      </c>
    </row>
    <row r="208" spans="1:76" ht="13.5" customHeight="1" x14ac:dyDescent="0.25">
      <c r="A208" s="38"/>
      <c r="C208" s="42" t="s">
        <v>110</v>
      </c>
      <c r="D208" s="155" t="s">
        <v>405</v>
      </c>
      <c r="E208" s="156"/>
      <c r="F208" s="156"/>
      <c r="G208" s="156"/>
      <c r="H208" s="156"/>
      <c r="I208" s="156"/>
      <c r="J208" s="156"/>
      <c r="K208" s="156"/>
      <c r="L208" s="156"/>
      <c r="M208" s="156"/>
      <c r="N208" s="156"/>
      <c r="O208" s="156"/>
      <c r="P208" s="157"/>
    </row>
    <row r="209" spans="1:76" x14ac:dyDescent="0.25">
      <c r="A209" s="38"/>
      <c r="D209" s="39" t="s">
        <v>106</v>
      </c>
      <c r="E209" s="39" t="s">
        <v>406</v>
      </c>
      <c r="G209" s="40">
        <v>20</v>
      </c>
      <c r="P209" s="41"/>
    </row>
    <row r="210" spans="1:76" x14ac:dyDescent="0.25">
      <c r="A210" s="38"/>
      <c r="D210" s="39" t="s">
        <v>106</v>
      </c>
      <c r="E210" s="39" t="s">
        <v>407</v>
      </c>
      <c r="G210" s="40">
        <v>20</v>
      </c>
      <c r="P210" s="41"/>
    </row>
    <row r="211" spans="1:76" x14ac:dyDescent="0.25">
      <c r="A211" s="38"/>
      <c r="C211" s="42" t="s">
        <v>133</v>
      </c>
      <c r="D211" s="155" t="s">
        <v>408</v>
      </c>
      <c r="E211" s="156"/>
      <c r="F211" s="156"/>
      <c r="G211" s="156"/>
      <c r="H211" s="156"/>
      <c r="I211" s="156"/>
      <c r="J211" s="156"/>
      <c r="K211" s="156"/>
      <c r="L211" s="156"/>
      <c r="M211" s="156"/>
      <c r="N211" s="156"/>
      <c r="O211" s="156"/>
      <c r="P211" s="157"/>
      <c r="BX211" s="43" t="s">
        <v>408</v>
      </c>
    </row>
    <row r="212" spans="1:76" x14ac:dyDescent="0.25">
      <c r="A212" s="2" t="s">
        <v>409</v>
      </c>
      <c r="B212" s="3" t="s">
        <v>355</v>
      </c>
      <c r="C212" s="3" t="s">
        <v>410</v>
      </c>
      <c r="D212" s="95" t="s">
        <v>411</v>
      </c>
      <c r="E212" s="92"/>
      <c r="F212" s="3" t="s">
        <v>127</v>
      </c>
      <c r="G212" s="35">
        <v>1</v>
      </c>
      <c r="H212" s="35"/>
      <c r="I212" s="36" t="s">
        <v>59</v>
      </c>
      <c r="J212" s="35">
        <f>G212*AO212</f>
        <v>0</v>
      </c>
      <c r="K212" s="35">
        <f>G212*AP212</f>
        <v>0</v>
      </c>
      <c r="L212" s="35">
        <f>G212*H212</f>
        <v>0</v>
      </c>
      <c r="M212" s="35">
        <f>L212*(1+BW212/100)</f>
        <v>0</v>
      </c>
      <c r="N212" s="35">
        <v>0</v>
      </c>
      <c r="O212" s="35">
        <f>G212*N212</f>
        <v>0</v>
      </c>
      <c r="P212" s="37" t="s">
        <v>50</v>
      </c>
      <c r="Z212" s="35">
        <f>IF(AQ212="5",BJ212,0)</f>
        <v>0</v>
      </c>
      <c r="AB212" s="35">
        <f>IF(AQ212="1",BH212,0)</f>
        <v>0</v>
      </c>
      <c r="AC212" s="35">
        <f>IF(AQ212="1",BI212,0)</f>
        <v>0</v>
      </c>
      <c r="AD212" s="35">
        <f>IF(AQ212="7",BH212,0)</f>
        <v>0</v>
      </c>
      <c r="AE212" s="35">
        <f>IF(AQ212="7",BI212,0)</f>
        <v>0</v>
      </c>
      <c r="AF212" s="35">
        <f>IF(AQ212="2",BH212,0)</f>
        <v>0</v>
      </c>
      <c r="AG212" s="35">
        <f>IF(AQ212="2",BI212,0)</f>
        <v>0</v>
      </c>
      <c r="AH212" s="35">
        <f>IF(AQ212="0",BJ212,0)</f>
        <v>0</v>
      </c>
      <c r="AI212" s="12" t="s">
        <v>355</v>
      </c>
      <c r="AJ212" s="35">
        <f>IF(AN212=0,L212,0)</f>
        <v>0</v>
      </c>
      <c r="AK212" s="35">
        <f>IF(AN212=12,L212,0)</f>
        <v>0</v>
      </c>
      <c r="AL212" s="35">
        <f>IF(AN212=21,L212,0)</f>
        <v>0</v>
      </c>
      <c r="AN212" s="35">
        <v>21</v>
      </c>
      <c r="AO212" s="35">
        <f>H212*0.975903614</f>
        <v>0</v>
      </c>
      <c r="AP212" s="35">
        <f>H212*(1-0.975903614)</f>
        <v>0</v>
      </c>
      <c r="AQ212" s="36" t="s">
        <v>55</v>
      </c>
      <c r="AV212" s="35">
        <f>AW212+AX212</f>
        <v>0</v>
      </c>
      <c r="AW212" s="35">
        <f>G212*AO212</f>
        <v>0</v>
      </c>
      <c r="AX212" s="35">
        <f>G212*AP212</f>
        <v>0</v>
      </c>
      <c r="AY212" s="36" t="s">
        <v>388</v>
      </c>
      <c r="AZ212" s="36" t="s">
        <v>389</v>
      </c>
      <c r="BA212" s="12" t="s">
        <v>364</v>
      </c>
      <c r="BC212" s="35">
        <f>AW212+AX212</f>
        <v>0</v>
      </c>
      <c r="BD212" s="35">
        <f>H212/(100-BE212)*100</f>
        <v>0</v>
      </c>
      <c r="BE212" s="35">
        <v>0</v>
      </c>
      <c r="BF212" s="35">
        <f>O212</f>
        <v>0</v>
      </c>
      <c r="BH212" s="35">
        <f>G212*AO212</f>
        <v>0</v>
      </c>
      <c r="BI212" s="35">
        <f>G212*AP212</f>
        <v>0</v>
      </c>
      <c r="BJ212" s="35">
        <f>G212*H212</f>
        <v>0</v>
      </c>
      <c r="BK212" s="35"/>
      <c r="BL212" s="35">
        <v>83</v>
      </c>
      <c r="BW212" s="35" t="str">
        <f>I212</f>
        <v>21</v>
      </c>
      <c r="BX212" s="4" t="s">
        <v>411</v>
      </c>
    </row>
    <row r="213" spans="1:76" ht="13.5" customHeight="1" x14ac:dyDescent="0.25">
      <c r="A213" s="38"/>
      <c r="C213" s="42" t="s">
        <v>110</v>
      </c>
      <c r="D213" s="155" t="s">
        <v>412</v>
      </c>
      <c r="E213" s="156"/>
      <c r="F213" s="156"/>
      <c r="G213" s="156"/>
      <c r="H213" s="156"/>
      <c r="I213" s="156"/>
      <c r="J213" s="156"/>
      <c r="K213" s="156"/>
      <c r="L213" s="156"/>
      <c r="M213" s="156"/>
      <c r="N213" s="156"/>
      <c r="O213" s="156"/>
      <c r="P213" s="157"/>
    </row>
    <row r="214" spans="1:76" x14ac:dyDescent="0.25">
      <c r="A214" s="38"/>
      <c r="D214" s="39" t="s">
        <v>55</v>
      </c>
      <c r="E214" s="39" t="s">
        <v>413</v>
      </c>
      <c r="G214" s="40">
        <v>1</v>
      </c>
      <c r="P214" s="41"/>
    </row>
    <row r="215" spans="1:76" x14ac:dyDescent="0.25">
      <c r="A215" s="2" t="s">
        <v>176</v>
      </c>
      <c r="B215" s="3" t="s">
        <v>355</v>
      </c>
      <c r="C215" s="3" t="s">
        <v>414</v>
      </c>
      <c r="D215" s="95" t="s">
        <v>415</v>
      </c>
      <c r="E215" s="92"/>
      <c r="F215" s="3" t="s">
        <v>127</v>
      </c>
      <c r="G215" s="35">
        <v>1</v>
      </c>
      <c r="H215" s="35"/>
      <c r="I215" s="36" t="s">
        <v>59</v>
      </c>
      <c r="J215" s="35">
        <f>G215*AO215</f>
        <v>0</v>
      </c>
      <c r="K215" s="35">
        <f>G215*AP215</f>
        <v>0</v>
      </c>
      <c r="L215" s="35">
        <f>G215*H215</f>
        <v>0</v>
      </c>
      <c r="M215" s="35">
        <f>L215*(1+BW215/100)</f>
        <v>0</v>
      </c>
      <c r="N215" s="35">
        <v>0</v>
      </c>
      <c r="O215" s="35">
        <f>G215*N215</f>
        <v>0</v>
      </c>
      <c r="P215" s="37" t="s">
        <v>50</v>
      </c>
      <c r="Z215" s="35">
        <f>IF(AQ215="5",BJ215,0)</f>
        <v>0</v>
      </c>
      <c r="AB215" s="35">
        <f>IF(AQ215="1",BH215,0)</f>
        <v>0</v>
      </c>
      <c r="AC215" s="35">
        <f>IF(AQ215="1",BI215,0)</f>
        <v>0</v>
      </c>
      <c r="AD215" s="35">
        <f>IF(AQ215="7",BH215,0)</f>
        <v>0</v>
      </c>
      <c r="AE215" s="35">
        <f>IF(AQ215="7",BI215,0)</f>
        <v>0</v>
      </c>
      <c r="AF215" s="35">
        <f>IF(AQ215="2",BH215,0)</f>
        <v>0</v>
      </c>
      <c r="AG215" s="35">
        <f>IF(AQ215="2",BI215,0)</f>
        <v>0</v>
      </c>
      <c r="AH215" s="35">
        <f>IF(AQ215="0",BJ215,0)</f>
        <v>0</v>
      </c>
      <c r="AI215" s="12" t="s">
        <v>355</v>
      </c>
      <c r="AJ215" s="35">
        <f>IF(AN215=0,L215,0)</f>
        <v>0</v>
      </c>
      <c r="AK215" s="35">
        <f>IF(AN215=12,L215,0)</f>
        <v>0</v>
      </c>
      <c r="AL215" s="35">
        <f>IF(AN215=21,L215,0)</f>
        <v>0</v>
      </c>
      <c r="AN215" s="35">
        <v>21</v>
      </c>
      <c r="AO215" s="35">
        <f>H215*0.966666667</f>
        <v>0</v>
      </c>
      <c r="AP215" s="35">
        <f>H215*(1-0.966666667)</f>
        <v>0</v>
      </c>
      <c r="AQ215" s="36" t="s">
        <v>55</v>
      </c>
      <c r="AV215" s="35">
        <f>AW215+AX215</f>
        <v>0</v>
      </c>
      <c r="AW215" s="35">
        <f>G215*AO215</f>
        <v>0</v>
      </c>
      <c r="AX215" s="35">
        <f>G215*AP215</f>
        <v>0</v>
      </c>
      <c r="AY215" s="36" t="s">
        <v>388</v>
      </c>
      <c r="AZ215" s="36" t="s">
        <v>389</v>
      </c>
      <c r="BA215" s="12" t="s">
        <v>364</v>
      </c>
      <c r="BC215" s="35">
        <f>AW215+AX215</f>
        <v>0</v>
      </c>
      <c r="BD215" s="35">
        <f>H215/(100-BE215)*100</f>
        <v>0</v>
      </c>
      <c r="BE215" s="35">
        <v>0</v>
      </c>
      <c r="BF215" s="35">
        <f>O215</f>
        <v>0</v>
      </c>
      <c r="BH215" s="35">
        <f>G215*AO215</f>
        <v>0</v>
      </c>
      <c r="BI215" s="35">
        <f>G215*AP215</f>
        <v>0</v>
      </c>
      <c r="BJ215" s="35">
        <f>G215*H215</f>
        <v>0</v>
      </c>
      <c r="BK215" s="35"/>
      <c r="BL215" s="35">
        <v>83</v>
      </c>
      <c r="BW215" s="35" t="str">
        <f>I215</f>
        <v>21</v>
      </c>
      <c r="BX215" s="4" t="s">
        <v>415</v>
      </c>
    </row>
    <row r="216" spans="1:76" ht="13.5" customHeight="1" x14ac:dyDescent="0.25">
      <c r="A216" s="38"/>
      <c r="C216" s="42" t="s">
        <v>110</v>
      </c>
      <c r="D216" s="155" t="s">
        <v>416</v>
      </c>
      <c r="E216" s="156"/>
      <c r="F216" s="156"/>
      <c r="G216" s="156"/>
      <c r="H216" s="156"/>
      <c r="I216" s="156"/>
      <c r="J216" s="156"/>
      <c r="K216" s="156"/>
      <c r="L216" s="156"/>
      <c r="M216" s="156"/>
      <c r="N216" s="156"/>
      <c r="O216" s="156"/>
      <c r="P216" s="157"/>
    </row>
    <row r="217" spans="1:76" x14ac:dyDescent="0.25">
      <c r="A217" s="38"/>
      <c r="D217" s="39" t="s">
        <v>55</v>
      </c>
      <c r="E217" s="39" t="s">
        <v>417</v>
      </c>
      <c r="G217" s="40">
        <v>1</v>
      </c>
      <c r="P217" s="41"/>
    </row>
    <row r="218" spans="1:76" x14ac:dyDescent="0.25">
      <c r="A218" s="31" t="s">
        <v>50</v>
      </c>
      <c r="B218" s="32" t="s">
        <v>355</v>
      </c>
      <c r="C218" s="32" t="s">
        <v>334</v>
      </c>
      <c r="D218" s="150" t="s">
        <v>335</v>
      </c>
      <c r="E218" s="151"/>
      <c r="F218" s="33" t="s">
        <v>3</v>
      </c>
      <c r="G218" s="33" t="s">
        <v>3</v>
      </c>
      <c r="H218" s="33" t="s">
        <v>3</v>
      </c>
      <c r="I218" s="33" t="s">
        <v>3</v>
      </c>
      <c r="J218" s="1">
        <f>SUM(J219:J221)</f>
        <v>0</v>
      </c>
      <c r="K218" s="1">
        <f>SUM(K219:K221)</f>
        <v>0</v>
      </c>
      <c r="L218" s="1">
        <f>SUM(L219:L221)</f>
        <v>0</v>
      </c>
      <c r="M218" s="1">
        <f>SUM(M219:M221)</f>
        <v>0</v>
      </c>
      <c r="N218" s="12" t="s">
        <v>50</v>
      </c>
      <c r="O218" s="1">
        <f>SUM(O219:O221)</f>
        <v>11.96462</v>
      </c>
      <c r="P218" s="34" t="s">
        <v>50</v>
      </c>
      <c r="AI218" s="12" t="s">
        <v>355</v>
      </c>
      <c r="AS218" s="1">
        <f>SUM(AJ219:AJ221)</f>
        <v>0</v>
      </c>
      <c r="AT218" s="1">
        <f>SUM(AK219:AK221)</f>
        <v>0</v>
      </c>
      <c r="AU218" s="1">
        <f>SUM(AL219:AL221)</f>
        <v>0</v>
      </c>
    </row>
    <row r="219" spans="1:76" x14ac:dyDescent="0.25">
      <c r="A219" s="2" t="s">
        <v>418</v>
      </c>
      <c r="B219" s="3" t="s">
        <v>355</v>
      </c>
      <c r="C219" s="3" t="s">
        <v>419</v>
      </c>
      <c r="D219" s="95" t="s">
        <v>420</v>
      </c>
      <c r="E219" s="92"/>
      <c r="F219" s="3" t="s">
        <v>58</v>
      </c>
      <c r="G219" s="35">
        <v>165</v>
      </c>
      <c r="H219" s="35"/>
      <c r="I219" s="36" t="s">
        <v>59</v>
      </c>
      <c r="J219" s="35">
        <f>G219*AO219</f>
        <v>0</v>
      </c>
      <c r="K219" s="35">
        <f>G219*AP219</f>
        <v>0</v>
      </c>
      <c r="L219" s="35">
        <f>G219*H219</f>
        <v>0</v>
      </c>
      <c r="M219" s="35">
        <f>L219*(1+BW219/100)</f>
        <v>0</v>
      </c>
      <c r="N219" s="35">
        <v>0</v>
      </c>
      <c r="O219" s="35">
        <f>G219*N219</f>
        <v>0</v>
      </c>
      <c r="P219" s="37" t="s">
        <v>60</v>
      </c>
      <c r="Z219" s="35">
        <f>IF(AQ219="5",BJ219,0)</f>
        <v>0</v>
      </c>
      <c r="AB219" s="35">
        <f>IF(AQ219="1",BH219,0)</f>
        <v>0</v>
      </c>
      <c r="AC219" s="35">
        <f>IF(AQ219="1",BI219,0)</f>
        <v>0</v>
      </c>
      <c r="AD219" s="35">
        <f>IF(AQ219="7",BH219,0)</f>
        <v>0</v>
      </c>
      <c r="AE219" s="35">
        <f>IF(AQ219="7",BI219,0)</f>
        <v>0</v>
      </c>
      <c r="AF219" s="35">
        <f>IF(AQ219="2",BH219,0)</f>
        <v>0</v>
      </c>
      <c r="AG219" s="35">
        <f>IF(AQ219="2",BI219,0)</f>
        <v>0</v>
      </c>
      <c r="AH219" s="35">
        <f>IF(AQ219="0",BJ219,0)</f>
        <v>0</v>
      </c>
      <c r="AI219" s="12" t="s">
        <v>355</v>
      </c>
      <c r="AJ219" s="35">
        <f>IF(AN219=0,L219,0)</f>
        <v>0</v>
      </c>
      <c r="AK219" s="35">
        <f>IF(AN219=12,L219,0)</f>
        <v>0</v>
      </c>
      <c r="AL219" s="35">
        <f>IF(AN219=21,L219,0)</f>
        <v>0</v>
      </c>
      <c r="AN219" s="35">
        <v>21</v>
      </c>
      <c r="AO219" s="35">
        <f>H219*0.352747253</f>
        <v>0</v>
      </c>
      <c r="AP219" s="35">
        <f>H219*(1-0.352747253)</f>
        <v>0</v>
      </c>
      <c r="AQ219" s="36" t="s">
        <v>55</v>
      </c>
      <c r="AV219" s="35">
        <f>AW219+AX219</f>
        <v>0</v>
      </c>
      <c r="AW219" s="35">
        <f>G219*AO219</f>
        <v>0</v>
      </c>
      <c r="AX219" s="35">
        <f>G219*AP219</f>
        <v>0</v>
      </c>
      <c r="AY219" s="36" t="s">
        <v>339</v>
      </c>
      <c r="AZ219" s="36" t="s">
        <v>389</v>
      </c>
      <c r="BA219" s="12" t="s">
        <v>364</v>
      </c>
      <c r="BC219" s="35">
        <f>AW219+AX219</f>
        <v>0</v>
      </c>
      <c r="BD219" s="35">
        <f>H219/(100-BE219)*100</f>
        <v>0</v>
      </c>
      <c r="BE219" s="35">
        <v>0</v>
      </c>
      <c r="BF219" s="35">
        <f>O219</f>
        <v>0</v>
      </c>
      <c r="BH219" s="35">
        <f>G219*AO219</f>
        <v>0</v>
      </c>
      <c r="BI219" s="35">
        <f>G219*AP219</f>
        <v>0</v>
      </c>
      <c r="BJ219" s="35">
        <f>G219*H219</f>
        <v>0</v>
      </c>
      <c r="BK219" s="35"/>
      <c r="BL219" s="35">
        <v>89</v>
      </c>
      <c r="BW219" s="35" t="str">
        <f>I219</f>
        <v>21</v>
      </c>
      <c r="BX219" s="4" t="s">
        <v>420</v>
      </c>
    </row>
    <row r="220" spans="1:76" x14ac:dyDescent="0.25">
      <c r="A220" s="38"/>
      <c r="D220" s="39" t="s">
        <v>421</v>
      </c>
      <c r="E220" s="39" t="s">
        <v>50</v>
      </c>
      <c r="G220" s="40">
        <v>165</v>
      </c>
      <c r="P220" s="41"/>
    </row>
    <row r="221" spans="1:76" x14ac:dyDescent="0.25">
      <c r="A221" s="2" t="s">
        <v>422</v>
      </c>
      <c r="B221" s="3" t="s">
        <v>355</v>
      </c>
      <c r="C221" s="3" t="s">
        <v>423</v>
      </c>
      <c r="D221" s="95" t="s">
        <v>424</v>
      </c>
      <c r="E221" s="92"/>
      <c r="F221" s="3" t="s">
        <v>127</v>
      </c>
      <c r="G221" s="35">
        <v>2</v>
      </c>
      <c r="H221" s="35"/>
      <c r="I221" s="36" t="s">
        <v>59</v>
      </c>
      <c r="J221" s="35">
        <f>G221*AO221</f>
        <v>0</v>
      </c>
      <c r="K221" s="35">
        <f>G221*AP221</f>
        <v>0</v>
      </c>
      <c r="L221" s="35">
        <f>G221*H221</f>
        <v>0</v>
      </c>
      <c r="M221" s="35">
        <f>L221*(1+BW221/100)</f>
        <v>0</v>
      </c>
      <c r="N221" s="35">
        <v>5.98231</v>
      </c>
      <c r="O221" s="35">
        <f>G221*N221</f>
        <v>11.96462</v>
      </c>
      <c r="P221" s="37" t="s">
        <v>60</v>
      </c>
      <c r="Z221" s="35">
        <f>IF(AQ221="5",BJ221,0)</f>
        <v>0</v>
      </c>
      <c r="AB221" s="35">
        <f>IF(AQ221="1",BH221,0)</f>
        <v>0</v>
      </c>
      <c r="AC221" s="35">
        <f>IF(AQ221="1",BI221,0)</f>
        <v>0</v>
      </c>
      <c r="AD221" s="35">
        <f>IF(AQ221="7",BH221,0)</f>
        <v>0</v>
      </c>
      <c r="AE221" s="35">
        <f>IF(AQ221="7",BI221,0)</f>
        <v>0</v>
      </c>
      <c r="AF221" s="35">
        <f>IF(AQ221="2",BH221,0)</f>
        <v>0</v>
      </c>
      <c r="AG221" s="35">
        <f>IF(AQ221="2",BI221,0)</f>
        <v>0</v>
      </c>
      <c r="AH221" s="35">
        <f>IF(AQ221="0",BJ221,0)</f>
        <v>0</v>
      </c>
      <c r="AI221" s="12" t="s">
        <v>355</v>
      </c>
      <c r="AJ221" s="35">
        <f>IF(AN221=0,L221,0)</f>
        <v>0</v>
      </c>
      <c r="AK221" s="35">
        <f>IF(AN221=12,L221,0)</f>
        <v>0</v>
      </c>
      <c r="AL221" s="35">
        <f>IF(AN221=21,L221,0)</f>
        <v>0</v>
      </c>
      <c r="AN221" s="35">
        <v>21</v>
      </c>
      <c r="AO221" s="35">
        <f>H221*0.823890747</f>
        <v>0</v>
      </c>
      <c r="AP221" s="35">
        <f>H221*(1-0.823890747)</f>
        <v>0</v>
      </c>
      <c r="AQ221" s="36" t="s">
        <v>55</v>
      </c>
      <c r="AV221" s="35">
        <f>AW221+AX221</f>
        <v>0</v>
      </c>
      <c r="AW221" s="35">
        <f>G221*AO221</f>
        <v>0</v>
      </c>
      <c r="AX221" s="35">
        <f>G221*AP221</f>
        <v>0</v>
      </c>
      <c r="AY221" s="36" t="s">
        <v>339</v>
      </c>
      <c r="AZ221" s="36" t="s">
        <v>389</v>
      </c>
      <c r="BA221" s="12" t="s">
        <v>364</v>
      </c>
      <c r="BC221" s="35">
        <f>AW221+AX221</f>
        <v>0</v>
      </c>
      <c r="BD221" s="35">
        <f>H221/(100-BE221)*100</f>
        <v>0</v>
      </c>
      <c r="BE221" s="35">
        <v>0</v>
      </c>
      <c r="BF221" s="35">
        <f>O221</f>
        <v>11.96462</v>
      </c>
      <c r="BH221" s="35">
        <f>G221*AO221</f>
        <v>0</v>
      </c>
      <c r="BI221" s="35">
        <f>G221*AP221</f>
        <v>0</v>
      </c>
      <c r="BJ221" s="35">
        <f>G221*H221</f>
        <v>0</v>
      </c>
      <c r="BK221" s="35"/>
      <c r="BL221" s="35">
        <v>89</v>
      </c>
      <c r="BW221" s="35" t="str">
        <f>I221</f>
        <v>21</v>
      </c>
      <c r="BX221" s="4" t="s">
        <v>424</v>
      </c>
    </row>
    <row r="222" spans="1:76" ht="13.5" customHeight="1" x14ac:dyDescent="0.25">
      <c r="A222" s="38"/>
      <c r="C222" s="42" t="s">
        <v>110</v>
      </c>
      <c r="D222" s="155" t="s">
        <v>425</v>
      </c>
      <c r="E222" s="156"/>
      <c r="F222" s="156"/>
      <c r="G222" s="156"/>
      <c r="H222" s="156"/>
      <c r="I222" s="156"/>
      <c r="J222" s="156"/>
      <c r="K222" s="156"/>
      <c r="L222" s="156"/>
      <c r="M222" s="156"/>
      <c r="N222" s="156"/>
      <c r="O222" s="156"/>
      <c r="P222" s="157"/>
    </row>
    <row r="223" spans="1:76" x14ac:dyDescent="0.25">
      <c r="A223" s="38"/>
      <c r="D223" s="39" t="s">
        <v>66</v>
      </c>
      <c r="E223" s="39" t="s">
        <v>426</v>
      </c>
      <c r="G223" s="40">
        <v>2</v>
      </c>
      <c r="P223" s="41"/>
    </row>
    <row r="224" spans="1:76" x14ac:dyDescent="0.25">
      <c r="A224" s="38"/>
      <c r="C224" s="42" t="s">
        <v>133</v>
      </c>
      <c r="D224" s="155" t="s">
        <v>427</v>
      </c>
      <c r="E224" s="156"/>
      <c r="F224" s="156"/>
      <c r="G224" s="156"/>
      <c r="H224" s="156"/>
      <c r="I224" s="156"/>
      <c r="J224" s="156"/>
      <c r="K224" s="156"/>
      <c r="L224" s="156"/>
      <c r="M224" s="156"/>
      <c r="N224" s="156"/>
      <c r="O224" s="156"/>
      <c r="P224" s="157"/>
      <c r="BX224" s="43" t="s">
        <v>427</v>
      </c>
    </row>
    <row r="225" spans="1:76" x14ac:dyDescent="0.25">
      <c r="A225" s="31" t="s">
        <v>50</v>
      </c>
      <c r="B225" s="32" t="s">
        <v>355</v>
      </c>
      <c r="C225" s="32" t="s">
        <v>428</v>
      </c>
      <c r="D225" s="150" t="s">
        <v>429</v>
      </c>
      <c r="E225" s="151"/>
      <c r="F225" s="33" t="s">
        <v>3</v>
      </c>
      <c r="G225" s="33" t="s">
        <v>3</v>
      </c>
      <c r="H225" s="33" t="s">
        <v>3</v>
      </c>
      <c r="I225" s="33" t="s">
        <v>3</v>
      </c>
      <c r="J225" s="1">
        <f>SUM(J226:J226)</f>
        <v>0</v>
      </c>
      <c r="K225" s="1">
        <f>SUM(K226:K226)</f>
        <v>0</v>
      </c>
      <c r="L225" s="1">
        <f>SUM(L226:L226)</f>
        <v>0</v>
      </c>
      <c r="M225" s="1">
        <f>SUM(M226:M226)</f>
        <v>0</v>
      </c>
      <c r="N225" s="12" t="s">
        <v>50</v>
      </c>
      <c r="O225" s="1">
        <f>SUM(O226:O226)</f>
        <v>0</v>
      </c>
      <c r="P225" s="34" t="s">
        <v>50</v>
      </c>
      <c r="AI225" s="12" t="s">
        <v>355</v>
      </c>
      <c r="AS225" s="1">
        <f>SUM(AJ226:AJ226)</f>
        <v>0</v>
      </c>
      <c r="AT225" s="1">
        <f>SUM(AK226:AK226)</f>
        <v>0</v>
      </c>
      <c r="AU225" s="1">
        <f>SUM(AL226:AL226)</f>
        <v>0</v>
      </c>
    </row>
    <row r="226" spans="1:76" x14ac:dyDescent="0.25">
      <c r="A226" s="2" t="s">
        <v>383</v>
      </c>
      <c r="B226" s="3" t="s">
        <v>355</v>
      </c>
      <c r="C226" s="3" t="s">
        <v>430</v>
      </c>
      <c r="D226" s="95" t="s">
        <v>431</v>
      </c>
      <c r="E226" s="92"/>
      <c r="F226" s="3" t="s">
        <v>150</v>
      </c>
      <c r="G226" s="35">
        <v>181.79499999999999</v>
      </c>
      <c r="H226" s="35"/>
      <c r="I226" s="36" t="s">
        <v>59</v>
      </c>
      <c r="J226" s="35">
        <f>G226*AO226</f>
        <v>0</v>
      </c>
      <c r="K226" s="35">
        <f>G226*AP226</f>
        <v>0</v>
      </c>
      <c r="L226" s="35">
        <f>G226*H226</f>
        <v>0</v>
      </c>
      <c r="M226" s="35">
        <f>L226*(1+BW226/100)</f>
        <v>0</v>
      </c>
      <c r="N226" s="35">
        <v>0</v>
      </c>
      <c r="O226" s="35">
        <f>G226*N226</f>
        <v>0</v>
      </c>
      <c r="P226" s="37" t="s">
        <v>60</v>
      </c>
      <c r="Z226" s="35">
        <f>IF(AQ226="5",BJ226,0)</f>
        <v>0</v>
      </c>
      <c r="AB226" s="35">
        <f>IF(AQ226="1",BH226,0)</f>
        <v>0</v>
      </c>
      <c r="AC226" s="35">
        <f>IF(AQ226="1",BI226,0)</f>
        <v>0</v>
      </c>
      <c r="AD226" s="35">
        <f>IF(AQ226="7",BH226,0)</f>
        <v>0</v>
      </c>
      <c r="AE226" s="35">
        <f>IF(AQ226="7",BI226,0)</f>
        <v>0</v>
      </c>
      <c r="AF226" s="35">
        <f>IF(AQ226="2",BH226,0)</f>
        <v>0</v>
      </c>
      <c r="AG226" s="35">
        <f>IF(AQ226="2",BI226,0)</f>
        <v>0</v>
      </c>
      <c r="AH226" s="35">
        <f>IF(AQ226="0",BJ226,0)</f>
        <v>0</v>
      </c>
      <c r="AI226" s="12" t="s">
        <v>355</v>
      </c>
      <c r="AJ226" s="35">
        <f>IF(AN226=0,L226,0)</f>
        <v>0</v>
      </c>
      <c r="AK226" s="35">
        <f>IF(AN226=12,L226,0)</f>
        <v>0</v>
      </c>
      <c r="AL226" s="35">
        <f>IF(AN226=21,L226,0)</f>
        <v>0</v>
      </c>
      <c r="AN226" s="35">
        <v>21</v>
      </c>
      <c r="AO226" s="35">
        <f>H226*0</f>
        <v>0</v>
      </c>
      <c r="AP226" s="35">
        <f>H226*(1-0)</f>
        <v>0</v>
      </c>
      <c r="AQ226" s="36" t="s">
        <v>77</v>
      </c>
      <c r="AV226" s="35">
        <f>AW226+AX226</f>
        <v>0</v>
      </c>
      <c r="AW226" s="35">
        <f>G226*AO226</f>
        <v>0</v>
      </c>
      <c r="AX226" s="35">
        <f>G226*AP226</f>
        <v>0</v>
      </c>
      <c r="AY226" s="36" t="s">
        <v>432</v>
      </c>
      <c r="AZ226" s="36" t="s">
        <v>433</v>
      </c>
      <c r="BA226" s="12" t="s">
        <v>364</v>
      </c>
      <c r="BC226" s="35">
        <f>AW226+AX226</f>
        <v>0</v>
      </c>
      <c r="BD226" s="35">
        <f>H226/(100-BE226)*100</f>
        <v>0</v>
      </c>
      <c r="BE226" s="35">
        <v>0</v>
      </c>
      <c r="BF226" s="35">
        <f>O226</f>
        <v>0</v>
      </c>
      <c r="BH226" s="35">
        <f>G226*AO226</f>
        <v>0</v>
      </c>
      <c r="BI226" s="35">
        <f>G226*AP226</f>
        <v>0</v>
      </c>
      <c r="BJ226" s="35">
        <f>G226*H226</f>
        <v>0</v>
      </c>
      <c r="BK226" s="35"/>
      <c r="BL226" s="35"/>
      <c r="BW226" s="35" t="str">
        <f>I226</f>
        <v>21</v>
      </c>
      <c r="BX226" s="4" t="s">
        <v>431</v>
      </c>
    </row>
    <row r="227" spans="1:76" ht="25.5" x14ac:dyDescent="0.25">
      <c r="A227" s="38"/>
      <c r="C227" s="42" t="s">
        <v>133</v>
      </c>
      <c r="D227" s="155" t="s">
        <v>434</v>
      </c>
      <c r="E227" s="156"/>
      <c r="F227" s="156"/>
      <c r="G227" s="156"/>
      <c r="H227" s="156"/>
      <c r="I227" s="156"/>
      <c r="J227" s="156"/>
      <c r="K227" s="156"/>
      <c r="L227" s="156"/>
      <c r="M227" s="156"/>
      <c r="N227" s="156"/>
      <c r="O227" s="156"/>
      <c r="P227" s="157"/>
      <c r="BX227" s="43" t="s">
        <v>434</v>
      </c>
    </row>
    <row r="228" spans="1:76" x14ac:dyDescent="0.25">
      <c r="A228" s="31" t="s">
        <v>50</v>
      </c>
      <c r="B228" s="32" t="s">
        <v>355</v>
      </c>
      <c r="C228" s="32" t="s">
        <v>435</v>
      </c>
      <c r="D228" s="150" t="s">
        <v>436</v>
      </c>
      <c r="E228" s="151"/>
      <c r="F228" s="33" t="s">
        <v>3</v>
      </c>
      <c r="G228" s="33" t="s">
        <v>3</v>
      </c>
      <c r="H228" s="33" t="s">
        <v>3</v>
      </c>
      <c r="I228" s="33" t="s">
        <v>3</v>
      </c>
      <c r="J228" s="1">
        <f>SUM(J229:J229)</f>
        <v>0</v>
      </c>
      <c r="K228" s="1">
        <f>SUM(K229:K229)</f>
        <v>0</v>
      </c>
      <c r="L228" s="1">
        <f>SUM(L229:L229)</f>
        <v>0</v>
      </c>
      <c r="M228" s="1">
        <f>SUM(M229:M229)</f>
        <v>0</v>
      </c>
      <c r="N228" s="12" t="s">
        <v>50</v>
      </c>
      <c r="O228" s="1">
        <f>SUM(O229:O229)</f>
        <v>2.6000000000000002E-2</v>
      </c>
      <c r="P228" s="34" t="s">
        <v>50</v>
      </c>
      <c r="AI228" s="12" t="s">
        <v>355</v>
      </c>
      <c r="AS228" s="1">
        <f>SUM(AJ229:AJ229)</f>
        <v>0</v>
      </c>
      <c r="AT228" s="1">
        <f>SUM(AK229:AK229)</f>
        <v>0</v>
      </c>
      <c r="AU228" s="1">
        <f>SUM(AL229:AL229)</f>
        <v>0</v>
      </c>
    </row>
    <row r="229" spans="1:76" x14ac:dyDescent="0.25">
      <c r="A229" s="2" t="s">
        <v>437</v>
      </c>
      <c r="B229" s="3" t="s">
        <v>355</v>
      </c>
      <c r="C229" s="3" t="s">
        <v>438</v>
      </c>
      <c r="D229" s="95" t="s">
        <v>439</v>
      </c>
      <c r="E229" s="92"/>
      <c r="F229" s="3" t="s">
        <v>378</v>
      </c>
      <c r="G229" s="35">
        <v>130</v>
      </c>
      <c r="H229" s="35"/>
      <c r="I229" s="36" t="s">
        <v>59</v>
      </c>
      <c r="J229" s="35">
        <f>G229*AO229</f>
        <v>0</v>
      </c>
      <c r="K229" s="35">
        <f>G229*AP229</f>
        <v>0</v>
      </c>
      <c r="L229" s="35">
        <f>G229*H229</f>
        <v>0</v>
      </c>
      <c r="M229" s="35">
        <f>L229*(1+BW229/100)</f>
        <v>0</v>
      </c>
      <c r="N229" s="35">
        <v>2.0000000000000001E-4</v>
      </c>
      <c r="O229" s="35">
        <f>G229*N229</f>
        <v>2.6000000000000002E-2</v>
      </c>
      <c r="P229" s="37" t="s">
        <v>60</v>
      </c>
      <c r="Z229" s="35">
        <f>IF(AQ229="5",BJ229,0)</f>
        <v>0</v>
      </c>
      <c r="AB229" s="35">
        <f>IF(AQ229="1",BH229,0)</f>
        <v>0</v>
      </c>
      <c r="AC229" s="35">
        <f>IF(AQ229="1",BI229,0)</f>
        <v>0</v>
      </c>
      <c r="AD229" s="35">
        <f>IF(AQ229="7",BH229,0)</f>
        <v>0</v>
      </c>
      <c r="AE229" s="35">
        <f>IF(AQ229="7",BI229,0)</f>
        <v>0</v>
      </c>
      <c r="AF229" s="35">
        <f>IF(AQ229="2",BH229,0)</f>
        <v>0</v>
      </c>
      <c r="AG229" s="35">
        <f>IF(AQ229="2",BI229,0)</f>
        <v>0</v>
      </c>
      <c r="AH229" s="35">
        <f>IF(AQ229="0",BJ229,0)</f>
        <v>0</v>
      </c>
      <c r="AI229" s="12" t="s">
        <v>355</v>
      </c>
      <c r="AJ229" s="35">
        <f>IF(AN229=0,L229,0)</f>
        <v>0</v>
      </c>
      <c r="AK229" s="35">
        <f>IF(AN229=12,L229,0)</f>
        <v>0</v>
      </c>
      <c r="AL229" s="35">
        <f>IF(AN229=21,L229,0)</f>
        <v>0</v>
      </c>
      <c r="AN229" s="35">
        <v>21</v>
      </c>
      <c r="AO229" s="35">
        <f>H229*1</f>
        <v>0</v>
      </c>
      <c r="AP229" s="35">
        <f>H229*(1-1)</f>
        <v>0</v>
      </c>
      <c r="AQ229" s="36" t="s">
        <v>440</v>
      </c>
      <c r="AV229" s="35">
        <f>AW229+AX229</f>
        <v>0</v>
      </c>
      <c r="AW229" s="35">
        <f>G229*AO229</f>
        <v>0</v>
      </c>
      <c r="AX229" s="35">
        <f>G229*AP229</f>
        <v>0</v>
      </c>
      <c r="AY229" s="36" t="s">
        <v>441</v>
      </c>
      <c r="AZ229" s="36" t="s">
        <v>442</v>
      </c>
      <c r="BA229" s="12" t="s">
        <v>364</v>
      </c>
      <c r="BC229" s="35">
        <f>AW229+AX229</f>
        <v>0</v>
      </c>
      <c r="BD229" s="35">
        <f>H229/(100-BE229)*100</f>
        <v>0</v>
      </c>
      <c r="BE229" s="35">
        <v>0</v>
      </c>
      <c r="BF229" s="35">
        <f>O229</f>
        <v>2.6000000000000002E-2</v>
      </c>
      <c r="BH229" s="35">
        <f>G229*AO229</f>
        <v>0</v>
      </c>
      <c r="BI229" s="35">
        <f>G229*AP229</f>
        <v>0</v>
      </c>
      <c r="BJ229" s="35">
        <f>G229*H229</f>
        <v>0</v>
      </c>
      <c r="BK229" s="35"/>
      <c r="BL229" s="35"/>
      <c r="BW229" s="35" t="str">
        <f>I229</f>
        <v>21</v>
      </c>
      <c r="BX229" s="4" t="s">
        <v>439</v>
      </c>
    </row>
    <row r="230" spans="1:76" x14ac:dyDescent="0.25">
      <c r="A230" s="38"/>
      <c r="D230" s="39" t="s">
        <v>443</v>
      </c>
      <c r="E230" s="39" t="s">
        <v>382</v>
      </c>
      <c r="G230" s="40">
        <v>130</v>
      </c>
      <c r="P230" s="41"/>
    </row>
    <row r="231" spans="1:76" x14ac:dyDescent="0.25">
      <c r="A231" s="38"/>
      <c r="C231" s="42" t="s">
        <v>133</v>
      </c>
      <c r="D231" s="155" t="s">
        <v>444</v>
      </c>
      <c r="E231" s="156"/>
      <c r="F231" s="156"/>
      <c r="G231" s="156"/>
      <c r="H231" s="156"/>
      <c r="I231" s="156"/>
      <c r="J231" s="156"/>
      <c r="K231" s="156"/>
      <c r="L231" s="156"/>
      <c r="M231" s="156"/>
      <c r="N231" s="156"/>
      <c r="O231" s="156"/>
      <c r="P231" s="157"/>
      <c r="BX231" s="43" t="s">
        <v>444</v>
      </c>
    </row>
    <row r="232" spans="1:76" x14ac:dyDescent="0.25">
      <c r="A232" s="31" t="s">
        <v>50</v>
      </c>
      <c r="B232" s="32" t="s">
        <v>445</v>
      </c>
      <c r="C232" s="32" t="s">
        <v>50</v>
      </c>
      <c r="D232" s="150" t="s">
        <v>446</v>
      </c>
      <c r="E232" s="151"/>
      <c r="F232" s="33" t="s">
        <v>3</v>
      </c>
      <c r="G232" s="33" t="s">
        <v>3</v>
      </c>
      <c r="H232" s="33" t="s">
        <v>3</v>
      </c>
      <c r="I232" s="33" t="s">
        <v>3</v>
      </c>
      <c r="J232" s="1">
        <f>J233+J241+J252+J260</f>
        <v>0</v>
      </c>
      <c r="K232" s="1">
        <f>K233+K241+K252+K260</f>
        <v>0</v>
      </c>
      <c r="L232" s="1">
        <f>L233+L241+L252+L260</f>
        <v>0</v>
      </c>
      <c r="M232" s="1">
        <f>M233+M241+M252+M260</f>
        <v>0</v>
      </c>
      <c r="N232" s="12" t="s">
        <v>50</v>
      </c>
      <c r="O232" s="1">
        <f>O233+O241+O252+O260</f>
        <v>29.618975599999999</v>
      </c>
      <c r="P232" s="34" t="s">
        <v>50</v>
      </c>
    </row>
    <row r="233" spans="1:76" x14ac:dyDescent="0.25">
      <c r="A233" s="31" t="s">
        <v>50</v>
      </c>
      <c r="B233" s="32" t="s">
        <v>445</v>
      </c>
      <c r="C233" s="32" t="s">
        <v>95</v>
      </c>
      <c r="D233" s="150" t="s">
        <v>357</v>
      </c>
      <c r="E233" s="151"/>
      <c r="F233" s="33" t="s">
        <v>3</v>
      </c>
      <c r="G233" s="33" t="s">
        <v>3</v>
      </c>
      <c r="H233" s="33" t="s">
        <v>3</v>
      </c>
      <c r="I233" s="33" t="s">
        <v>3</v>
      </c>
      <c r="J233" s="1">
        <f>SUM(J234:J240)</f>
        <v>0</v>
      </c>
      <c r="K233" s="1">
        <f>SUM(K234:K240)</f>
        <v>0</v>
      </c>
      <c r="L233" s="1">
        <f>SUM(L234:L240)</f>
        <v>0</v>
      </c>
      <c r="M233" s="1">
        <f>SUM(M234:M240)</f>
        <v>0</v>
      </c>
      <c r="N233" s="12" t="s">
        <v>50</v>
      </c>
      <c r="O233" s="1">
        <f>SUM(O234:O240)</f>
        <v>0</v>
      </c>
      <c r="P233" s="34" t="s">
        <v>50</v>
      </c>
      <c r="AI233" s="12" t="s">
        <v>445</v>
      </c>
      <c r="AS233" s="1">
        <f>SUM(AJ234:AJ240)</f>
        <v>0</v>
      </c>
      <c r="AT233" s="1">
        <f>SUM(AK234:AK240)</f>
        <v>0</v>
      </c>
      <c r="AU233" s="1">
        <f>SUM(AL234:AL240)</f>
        <v>0</v>
      </c>
    </row>
    <row r="234" spans="1:76" x14ac:dyDescent="0.25">
      <c r="A234" s="2" t="s">
        <v>447</v>
      </c>
      <c r="B234" s="3" t="s">
        <v>445</v>
      </c>
      <c r="C234" s="3" t="s">
        <v>359</v>
      </c>
      <c r="D234" s="95" t="s">
        <v>360</v>
      </c>
      <c r="E234" s="92"/>
      <c r="F234" s="3" t="s">
        <v>361</v>
      </c>
      <c r="G234" s="35">
        <v>72</v>
      </c>
      <c r="H234" s="35"/>
      <c r="I234" s="36" t="s">
        <v>59</v>
      </c>
      <c r="J234" s="35">
        <f>G234*AO234</f>
        <v>0</v>
      </c>
      <c r="K234" s="35">
        <f>G234*AP234</f>
        <v>0</v>
      </c>
      <c r="L234" s="35">
        <f>G234*H234</f>
        <v>0</v>
      </c>
      <c r="M234" s="35">
        <f>L234*(1+BW234/100)</f>
        <v>0</v>
      </c>
      <c r="N234" s="35">
        <v>0</v>
      </c>
      <c r="O234" s="35">
        <f>G234*N234</f>
        <v>0</v>
      </c>
      <c r="P234" s="37" t="s">
        <v>60</v>
      </c>
      <c r="Z234" s="35">
        <f>IF(AQ234="5",BJ234,0)</f>
        <v>0</v>
      </c>
      <c r="AB234" s="35">
        <f>IF(AQ234="1",BH234,0)</f>
        <v>0</v>
      </c>
      <c r="AC234" s="35">
        <f>IF(AQ234="1",BI234,0)</f>
        <v>0</v>
      </c>
      <c r="AD234" s="35">
        <f>IF(AQ234="7",BH234,0)</f>
        <v>0</v>
      </c>
      <c r="AE234" s="35">
        <f>IF(AQ234="7",BI234,0)</f>
        <v>0</v>
      </c>
      <c r="AF234" s="35">
        <f>IF(AQ234="2",BH234,0)</f>
        <v>0</v>
      </c>
      <c r="AG234" s="35">
        <f>IF(AQ234="2",BI234,0)</f>
        <v>0</v>
      </c>
      <c r="AH234" s="35">
        <f>IF(AQ234="0",BJ234,0)</f>
        <v>0</v>
      </c>
      <c r="AI234" s="12" t="s">
        <v>445</v>
      </c>
      <c r="AJ234" s="35">
        <f>IF(AN234=0,L234,0)</f>
        <v>0</v>
      </c>
      <c r="AK234" s="35">
        <f>IF(AN234=12,L234,0)</f>
        <v>0</v>
      </c>
      <c r="AL234" s="35">
        <f>IF(AN234=21,L234,0)</f>
        <v>0</v>
      </c>
      <c r="AN234" s="35">
        <v>21</v>
      </c>
      <c r="AO234" s="35">
        <f>H234*0</f>
        <v>0</v>
      </c>
      <c r="AP234" s="35">
        <f>H234*(1-0)</f>
        <v>0</v>
      </c>
      <c r="AQ234" s="36" t="s">
        <v>55</v>
      </c>
      <c r="AV234" s="35">
        <f>AW234+AX234</f>
        <v>0</v>
      </c>
      <c r="AW234" s="35">
        <f>G234*AO234</f>
        <v>0</v>
      </c>
      <c r="AX234" s="35">
        <f>G234*AP234</f>
        <v>0</v>
      </c>
      <c r="AY234" s="36" t="s">
        <v>362</v>
      </c>
      <c r="AZ234" s="36" t="s">
        <v>448</v>
      </c>
      <c r="BA234" s="12" t="s">
        <v>449</v>
      </c>
      <c r="BC234" s="35">
        <f>AW234+AX234</f>
        <v>0</v>
      </c>
      <c r="BD234" s="35">
        <f>H234/(100-BE234)*100</f>
        <v>0</v>
      </c>
      <c r="BE234" s="35">
        <v>0</v>
      </c>
      <c r="BF234" s="35">
        <f>O234</f>
        <v>0</v>
      </c>
      <c r="BH234" s="35">
        <f>G234*AO234</f>
        <v>0</v>
      </c>
      <c r="BI234" s="35">
        <f>G234*AP234</f>
        <v>0</v>
      </c>
      <c r="BJ234" s="35">
        <f>G234*H234</f>
        <v>0</v>
      </c>
      <c r="BK234" s="35"/>
      <c r="BL234" s="35">
        <v>11</v>
      </c>
      <c r="BW234" s="35" t="str">
        <f>I234</f>
        <v>21</v>
      </c>
      <c r="BX234" s="4" t="s">
        <v>360</v>
      </c>
    </row>
    <row r="235" spans="1:76" x14ac:dyDescent="0.25">
      <c r="A235" s="38"/>
      <c r="D235" s="39" t="s">
        <v>365</v>
      </c>
      <c r="E235" s="39" t="s">
        <v>366</v>
      </c>
      <c r="G235" s="40">
        <v>72</v>
      </c>
      <c r="P235" s="41"/>
    </row>
    <row r="236" spans="1:76" x14ac:dyDescent="0.25">
      <c r="A236" s="38"/>
      <c r="C236" s="42" t="s">
        <v>133</v>
      </c>
      <c r="D236" s="155" t="s">
        <v>367</v>
      </c>
      <c r="E236" s="156"/>
      <c r="F236" s="156"/>
      <c r="G236" s="156"/>
      <c r="H236" s="156"/>
      <c r="I236" s="156"/>
      <c r="J236" s="156"/>
      <c r="K236" s="156"/>
      <c r="L236" s="156"/>
      <c r="M236" s="156"/>
      <c r="N236" s="156"/>
      <c r="O236" s="156"/>
      <c r="P236" s="157"/>
      <c r="BX236" s="43" t="s">
        <v>367</v>
      </c>
    </row>
    <row r="237" spans="1:76" x14ac:dyDescent="0.25">
      <c r="A237" s="2" t="s">
        <v>450</v>
      </c>
      <c r="B237" s="3" t="s">
        <v>445</v>
      </c>
      <c r="C237" s="3" t="s">
        <v>369</v>
      </c>
      <c r="D237" s="95" t="s">
        <v>370</v>
      </c>
      <c r="E237" s="92"/>
      <c r="F237" s="3" t="s">
        <v>371</v>
      </c>
      <c r="G237" s="35">
        <v>3</v>
      </c>
      <c r="H237" s="35"/>
      <c r="I237" s="36" t="s">
        <v>59</v>
      </c>
      <c r="J237" s="35">
        <f>G237*AO237</f>
        <v>0</v>
      </c>
      <c r="K237" s="35">
        <f>G237*AP237</f>
        <v>0</v>
      </c>
      <c r="L237" s="35">
        <f>G237*H237</f>
        <v>0</v>
      </c>
      <c r="M237" s="35">
        <f>L237*(1+BW237/100)</f>
        <v>0</v>
      </c>
      <c r="N237" s="35">
        <v>0</v>
      </c>
      <c r="O237" s="35">
        <f>G237*N237</f>
        <v>0</v>
      </c>
      <c r="P237" s="37" t="s">
        <v>60</v>
      </c>
      <c r="Z237" s="35">
        <f>IF(AQ237="5",BJ237,0)</f>
        <v>0</v>
      </c>
      <c r="AB237" s="35">
        <f>IF(AQ237="1",BH237,0)</f>
        <v>0</v>
      </c>
      <c r="AC237" s="35">
        <f>IF(AQ237="1",BI237,0)</f>
        <v>0</v>
      </c>
      <c r="AD237" s="35">
        <f>IF(AQ237="7",BH237,0)</f>
        <v>0</v>
      </c>
      <c r="AE237" s="35">
        <f>IF(AQ237="7",BI237,0)</f>
        <v>0</v>
      </c>
      <c r="AF237" s="35">
        <f>IF(AQ237="2",BH237,0)</f>
        <v>0</v>
      </c>
      <c r="AG237" s="35">
        <f>IF(AQ237="2",BI237,0)</f>
        <v>0</v>
      </c>
      <c r="AH237" s="35">
        <f>IF(AQ237="0",BJ237,0)</f>
        <v>0</v>
      </c>
      <c r="AI237" s="12" t="s">
        <v>445</v>
      </c>
      <c r="AJ237" s="35">
        <f>IF(AN237=0,L237,0)</f>
        <v>0</v>
      </c>
      <c r="AK237" s="35">
        <f>IF(AN237=12,L237,0)</f>
        <v>0</v>
      </c>
      <c r="AL237" s="35">
        <f>IF(AN237=21,L237,0)</f>
        <v>0</v>
      </c>
      <c r="AN237" s="35">
        <v>21</v>
      </c>
      <c r="AO237" s="35">
        <f>H237*0</f>
        <v>0</v>
      </c>
      <c r="AP237" s="35">
        <f>H237*(1-0)</f>
        <v>0</v>
      </c>
      <c r="AQ237" s="36" t="s">
        <v>55</v>
      </c>
      <c r="AV237" s="35">
        <f>AW237+AX237</f>
        <v>0</v>
      </c>
      <c r="AW237" s="35">
        <f>G237*AO237</f>
        <v>0</v>
      </c>
      <c r="AX237" s="35">
        <f>G237*AP237</f>
        <v>0</v>
      </c>
      <c r="AY237" s="36" t="s">
        <v>362</v>
      </c>
      <c r="AZ237" s="36" t="s">
        <v>448</v>
      </c>
      <c r="BA237" s="12" t="s">
        <v>449</v>
      </c>
      <c r="BC237" s="35">
        <f>AW237+AX237</f>
        <v>0</v>
      </c>
      <c r="BD237" s="35">
        <f>H237/(100-BE237)*100</f>
        <v>0</v>
      </c>
      <c r="BE237" s="35">
        <v>0</v>
      </c>
      <c r="BF237" s="35">
        <f>O237</f>
        <v>0</v>
      </c>
      <c r="BH237" s="35">
        <f>G237*AO237</f>
        <v>0</v>
      </c>
      <c r="BI237" s="35">
        <f>G237*AP237</f>
        <v>0</v>
      </c>
      <c r="BJ237" s="35">
        <f>G237*H237</f>
        <v>0</v>
      </c>
      <c r="BK237" s="35"/>
      <c r="BL237" s="35">
        <v>11</v>
      </c>
      <c r="BW237" s="35" t="str">
        <f>I237</f>
        <v>21</v>
      </c>
      <c r="BX237" s="4" t="s">
        <v>370</v>
      </c>
    </row>
    <row r="238" spans="1:76" x14ac:dyDescent="0.25">
      <c r="A238" s="38"/>
      <c r="D238" s="39" t="s">
        <v>70</v>
      </c>
      <c r="E238" s="39" t="s">
        <v>451</v>
      </c>
      <c r="G238" s="40">
        <v>3</v>
      </c>
      <c r="P238" s="41"/>
    </row>
    <row r="239" spans="1:76" x14ac:dyDescent="0.25">
      <c r="A239" s="38"/>
      <c r="C239" s="42" t="s">
        <v>133</v>
      </c>
      <c r="D239" s="155" t="s">
        <v>372</v>
      </c>
      <c r="E239" s="156"/>
      <c r="F239" s="156"/>
      <c r="G239" s="156"/>
      <c r="H239" s="156"/>
      <c r="I239" s="156"/>
      <c r="J239" s="156"/>
      <c r="K239" s="156"/>
      <c r="L239" s="156"/>
      <c r="M239" s="156"/>
      <c r="N239" s="156"/>
      <c r="O239" s="156"/>
      <c r="P239" s="157"/>
      <c r="BX239" s="43" t="s">
        <v>372</v>
      </c>
    </row>
    <row r="240" spans="1:76" x14ac:dyDescent="0.25">
      <c r="A240" s="2" t="s">
        <v>452</v>
      </c>
      <c r="B240" s="3" t="s">
        <v>445</v>
      </c>
      <c r="C240" s="3" t="s">
        <v>453</v>
      </c>
      <c r="D240" s="95" t="s">
        <v>454</v>
      </c>
      <c r="E240" s="92"/>
      <c r="F240" s="3" t="s">
        <v>156</v>
      </c>
      <c r="G240" s="35">
        <v>0</v>
      </c>
      <c r="H240" s="35"/>
      <c r="I240" s="36" t="s">
        <v>59</v>
      </c>
      <c r="J240" s="35">
        <f>G240*AO240</f>
        <v>0</v>
      </c>
      <c r="K240" s="35">
        <f>G240*AP240</f>
        <v>0</v>
      </c>
      <c r="L240" s="35">
        <f>G240*H240</f>
        <v>0</v>
      </c>
      <c r="M240" s="35">
        <f>L240*(1+BW240/100)</f>
        <v>0</v>
      </c>
      <c r="N240" s="35">
        <v>0</v>
      </c>
      <c r="O240" s="35">
        <f>G240*N240</f>
        <v>0</v>
      </c>
      <c r="P240" s="37" t="s">
        <v>50</v>
      </c>
      <c r="Z240" s="35">
        <f>IF(AQ240="5",BJ240,0)</f>
        <v>0</v>
      </c>
      <c r="AB240" s="35">
        <f>IF(AQ240="1",BH240,0)</f>
        <v>0</v>
      </c>
      <c r="AC240" s="35">
        <f>IF(AQ240="1",BI240,0)</f>
        <v>0</v>
      </c>
      <c r="AD240" s="35">
        <f>IF(AQ240="7",BH240,0)</f>
        <v>0</v>
      </c>
      <c r="AE240" s="35">
        <f>IF(AQ240="7",BI240,0)</f>
        <v>0</v>
      </c>
      <c r="AF240" s="35">
        <f>IF(AQ240="2",BH240,0)</f>
        <v>0</v>
      </c>
      <c r="AG240" s="35">
        <f>IF(AQ240="2",BI240,0)</f>
        <v>0</v>
      </c>
      <c r="AH240" s="35">
        <f>IF(AQ240="0",BJ240,0)</f>
        <v>0</v>
      </c>
      <c r="AI240" s="12" t="s">
        <v>445</v>
      </c>
      <c r="AJ240" s="35">
        <f>IF(AN240=0,L240,0)</f>
        <v>0</v>
      </c>
      <c r="AK240" s="35">
        <f>IF(AN240=12,L240,0)</f>
        <v>0</v>
      </c>
      <c r="AL240" s="35">
        <f>IF(AN240=21,L240,0)</f>
        <v>0</v>
      </c>
      <c r="AN240" s="35">
        <v>21</v>
      </c>
      <c r="AO240" s="35">
        <f>H240*0</f>
        <v>0</v>
      </c>
      <c r="AP240" s="35">
        <f>H240*(1-0)</f>
        <v>0</v>
      </c>
      <c r="AQ240" s="36" t="s">
        <v>55</v>
      </c>
      <c r="AV240" s="35">
        <f>AW240+AX240</f>
        <v>0</v>
      </c>
      <c r="AW240" s="35">
        <f>G240*AO240</f>
        <v>0</v>
      </c>
      <c r="AX240" s="35">
        <f>G240*AP240</f>
        <v>0</v>
      </c>
      <c r="AY240" s="36" t="s">
        <v>362</v>
      </c>
      <c r="AZ240" s="36" t="s">
        <v>448</v>
      </c>
      <c r="BA240" s="12" t="s">
        <v>449</v>
      </c>
      <c r="BC240" s="35">
        <f>AW240+AX240</f>
        <v>0</v>
      </c>
      <c r="BD240" s="35">
        <f>H240/(100-BE240)*100</f>
        <v>0</v>
      </c>
      <c r="BE240" s="35">
        <v>0</v>
      </c>
      <c r="BF240" s="35">
        <f>O240</f>
        <v>0</v>
      </c>
      <c r="BH240" s="35">
        <f>G240*AO240</f>
        <v>0</v>
      </c>
      <c r="BI240" s="35">
        <f>G240*AP240</f>
        <v>0</v>
      </c>
      <c r="BJ240" s="35">
        <f>G240*H240</f>
        <v>0</v>
      </c>
      <c r="BK240" s="35"/>
      <c r="BL240" s="35">
        <v>11</v>
      </c>
      <c r="BW240" s="35" t="str">
        <f>I240</f>
        <v>21</v>
      </c>
      <c r="BX240" s="4" t="s">
        <v>454</v>
      </c>
    </row>
    <row r="241" spans="1:76" x14ac:dyDescent="0.25">
      <c r="A241" s="31" t="s">
        <v>50</v>
      </c>
      <c r="B241" s="32" t="s">
        <v>445</v>
      </c>
      <c r="C241" s="32" t="s">
        <v>383</v>
      </c>
      <c r="D241" s="150" t="s">
        <v>384</v>
      </c>
      <c r="E241" s="151"/>
      <c r="F241" s="33" t="s">
        <v>3</v>
      </c>
      <c r="G241" s="33" t="s">
        <v>3</v>
      </c>
      <c r="H241" s="33" t="s">
        <v>3</v>
      </c>
      <c r="I241" s="33" t="s">
        <v>3</v>
      </c>
      <c r="J241" s="1">
        <f>SUM(J242:J249)</f>
        <v>0</v>
      </c>
      <c r="K241" s="1">
        <f>SUM(K242:K249)</f>
        <v>0</v>
      </c>
      <c r="L241" s="1">
        <f>SUM(L242:L249)</f>
        <v>0</v>
      </c>
      <c r="M241" s="1">
        <f>SUM(M242:M249)</f>
        <v>0</v>
      </c>
      <c r="N241" s="12" t="s">
        <v>50</v>
      </c>
      <c r="O241" s="1">
        <f>SUM(O242:O249)</f>
        <v>23.636665600000001</v>
      </c>
      <c r="P241" s="34" t="s">
        <v>50</v>
      </c>
      <c r="AI241" s="12" t="s">
        <v>445</v>
      </c>
      <c r="AS241" s="1">
        <f>SUM(AJ242:AJ249)</f>
        <v>0</v>
      </c>
      <c r="AT241" s="1">
        <f>SUM(AK242:AK249)</f>
        <v>0</v>
      </c>
      <c r="AU241" s="1">
        <f>SUM(AL242:AL249)</f>
        <v>0</v>
      </c>
    </row>
    <row r="242" spans="1:76" x14ac:dyDescent="0.25">
      <c r="A242" s="2" t="s">
        <v>455</v>
      </c>
      <c r="B242" s="3" t="s">
        <v>445</v>
      </c>
      <c r="C242" s="3" t="s">
        <v>456</v>
      </c>
      <c r="D242" s="95" t="s">
        <v>457</v>
      </c>
      <c r="E242" s="92"/>
      <c r="F242" s="3" t="s">
        <v>58</v>
      </c>
      <c r="G242" s="35">
        <v>14.16</v>
      </c>
      <c r="H242" s="35"/>
      <c r="I242" s="36" t="s">
        <v>59</v>
      </c>
      <c r="J242" s="35">
        <f>G242*AO242</f>
        <v>0</v>
      </c>
      <c r="K242" s="35">
        <f>G242*AP242</f>
        <v>0</v>
      </c>
      <c r="L242" s="35">
        <f>G242*H242</f>
        <v>0</v>
      </c>
      <c r="M242" s="35">
        <f>L242*(1+BW242/100)</f>
        <v>0</v>
      </c>
      <c r="N242" s="35">
        <v>0.48865999999999998</v>
      </c>
      <c r="O242" s="35">
        <f>G242*N242</f>
        <v>6.9194255999999994</v>
      </c>
      <c r="P242" s="37" t="s">
        <v>60</v>
      </c>
      <c r="Z242" s="35">
        <f>IF(AQ242="5",BJ242,0)</f>
        <v>0</v>
      </c>
      <c r="AB242" s="35">
        <f>IF(AQ242="1",BH242,0)</f>
        <v>0</v>
      </c>
      <c r="AC242" s="35">
        <f>IF(AQ242="1",BI242,0)</f>
        <v>0</v>
      </c>
      <c r="AD242" s="35">
        <f>IF(AQ242="7",BH242,0)</f>
        <v>0</v>
      </c>
      <c r="AE242" s="35">
        <f>IF(AQ242="7",BI242,0)</f>
        <v>0</v>
      </c>
      <c r="AF242" s="35">
        <f>IF(AQ242="2",BH242,0)</f>
        <v>0</v>
      </c>
      <c r="AG242" s="35">
        <f>IF(AQ242="2",BI242,0)</f>
        <v>0</v>
      </c>
      <c r="AH242" s="35">
        <f>IF(AQ242="0",BJ242,0)</f>
        <v>0</v>
      </c>
      <c r="AI242" s="12" t="s">
        <v>445</v>
      </c>
      <c r="AJ242" s="35">
        <f>IF(AN242=0,L242,0)</f>
        <v>0</v>
      </c>
      <c r="AK242" s="35">
        <f>IF(AN242=12,L242,0)</f>
        <v>0</v>
      </c>
      <c r="AL242" s="35">
        <f>IF(AN242=21,L242,0)</f>
        <v>0</v>
      </c>
      <c r="AN242" s="35">
        <v>21</v>
      </c>
      <c r="AO242" s="35">
        <f>H242*0.243203599</f>
        <v>0</v>
      </c>
      <c r="AP242" s="35">
        <f>H242*(1-0.243203599)</f>
        <v>0</v>
      </c>
      <c r="AQ242" s="36" t="s">
        <v>55</v>
      </c>
      <c r="AV242" s="35">
        <f>AW242+AX242</f>
        <v>0</v>
      </c>
      <c r="AW242" s="35">
        <f>G242*AO242</f>
        <v>0</v>
      </c>
      <c r="AX242" s="35">
        <f>G242*AP242</f>
        <v>0</v>
      </c>
      <c r="AY242" s="36" t="s">
        <v>388</v>
      </c>
      <c r="AZ242" s="36" t="s">
        <v>458</v>
      </c>
      <c r="BA242" s="12" t="s">
        <v>449</v>
      </c>
      <c r="BC242" s="35">
        <f>AW242+AX242</f>
        <v>0</v>
      </c>
      <c r="BD242" s="35">
        <f>H242/(100-BE242)*100</f>
        <v>0</v>
      </c>
      <c r="BE242" s="35">
        <v>0</v>
      </c>
      <c r="BF242" s="35">
        <f>O242</f>
        <v>6.9194255999999994</v>
      </c>
      <c r="BH242" s="35">
        <f>G242*AO242</f>
        <v>0</v>
      </c>
      <c r="BI242" s="35">
        <f>G242*AP242</f>
        <v>0</v>
      </c>
      <c r="BJ242" s="35">
        <f>G242*H242</f>
        <v>0</v>
      </c>
      <c r="BK242" s="35"/>
      <c r="BL242" s="35">
        <v>83</v>
      </c>
      <c r="BW242" s="35" t="str">
        <f>I242</f>
        <v>21</v>
      </c>
      <c r="BX242" s="4" t="s">
        <v>457</v>
      </c>
    </row>
    <row r="243" spans="1:76" ht="13.5" customHeight="1" x14ac:dyDescent="0.25">
      <c r="A243" s="38"/>
      <c r="C243" s="42" t="s">
        <v>110</v>
      </c>
      <c r="D243" s="155" t="s">
        <v>390</v>
      </c>
      <c r="E243" s="156"/>
      <c r="F243" s="156"/>
      <c r="G243" s="156"/>
      <c r="H243" s="156"/>
      <c r="I243" s="156"/>
      <c r="J243" s="156"/>
      <c r="K243" s="156"/>
      <c r="L243" s="156"/>
      <c r="M243" s="156"/>
      <c r="N243" s="156"/>
      <c r="O243" s="156"/>
      <c r="P243" s="157"/>
    </row>
    <row r="244" spans="1:76" ht="51" x14ac:dyDescent="0.25">
      <c r="A244" s="38"/>
      <c r="C244" s="42" t="s">
        <v>133</v>
      </c>
      <c r="D244" s="155" t="s">
        <v>459</v>
      </c>
      <c r="E244" s="156"/>
      <c r="F244" s="156"/>
      <c r="G244" s="156"/>
      <c r="H244" s="156"/>
      <c r="I244" s="156"/>
      <c r="J244" s="156"/>
      <c r="K244" s="156"/>
      <c r="L244" s="156"/>
      <c r="M244" s="156"/>
      <c r="N244" s="156"/>
      <c r="O244" s="156"/>
      <c r="P244" s="157"/>
      <c r="BX244" s="43" t="s">
        <v>459</v>
      </c>
    </row>
    <row r="245" spans="1:76" x14ac:dyDescent="0.25">
      <c r="A245" s="2" t="s">
        <v>334</v>
      </c>
      <c r="B245" s="3" t="s">
        <v>445</v>
      </c>
      <c r="C245" s="3" t="s">
        <v>403</v>
      </c>
      <c r="D245" s="95" t="s">
        <v>404</v>
      </c>
      <c r="E245" s="92"/>
      <c r="F245" s="3" t="s">
        <v>58</v>
      </c>
      <c r="G245" s="35">
        <v>20</v>
      </c>
      <c r="H245" s="35"/>
      <c r="I245" s="36" t="s">
        <v>59</v>
      </c>
      <c r="J245" s="35">
        <f>G245*AO245</f>
        <v>0</v>
      </c>
      <c r="K245" s="35">
        <f>G245*AP245</f>
        <v>0</v>
      </c>
      <c r="L245" s="35">
        <f>G245*H245</f>
        <v>0</v>
      </c>
      <c r="M245" s="35">
        <f>L245*(1+BW245/100)</f>
        <v>0</v>
      </c>
      <c r="N245" s="35">
        <v>1.31E-3</v>
      </c>
      <c r="O245" s="35">
        <f>G245*N245</f>
        <v>2.6200000000000001E-2</v>
      </c>
      <c r="P245" s="37" t="s">
        <v>60</v>
      </c>
      <c r="Z245" s="35">
        <f>IF(AQ245="5",BJ245,0)</f>
        <v>0</v>
      </c>
      <c r="AB245" s="35">
        <f>IF(AQ245="1",BH245,0)</f>
        <v>0</v>
      </c>
      <c r="AC245" s="35">
        <f>IF(AQ245="1",BI245,0)</f>
        <v>0</v>
      </c>
      <c r="AD245" s="35">
        <f>IF(AQ245="7",BH245,0)</f>
        <v>0</v>
      </c>
      <c r="AE245" s="35">
        <f>IF(AQ245="7",BI245,0)</f>
        <v>0</v>
      </c>
      <c r="AF245" s="35">
        <f>IF(AQ245="2",BH245,0)</f>
        <v>0</v>
      </c>
      <c r="AG245" s="35">
        <f>IF(AQ245="2",BI245,0)</f>
        <v>0</v>
      </c>
      <c r="AH245" s="35">
        <f>IF(AQ245="0",BJ245,0)</f>
        <v>0</v>
      </c>
      <c r="AI245" s="12" t="s">
        <v>445</v>
      </c>
      <c r="AJ245" s="35">
        <f>IF(AN245=0,L245,0)</f>
        <v>0</v>
      </c>
      <c r="AK245" s="35">
        <f>IF(AN245=12,L245,0)</f>
        <v>0</v>
      </c>
      <c r="AL245" s="35">
        <f>IF(AN245=21,L245,0)</f>
        <v>0</v>
      </c>
      <c r="AN245" s="35">
        <v>21</v>
      </c>
      <c r="AO245" s="35">
        <f>H245*0.028878052</f>
        <v>0</v>
      </c>
      <c r="AP245" s="35">
        <f>H245*(1-0.028878052)</f>
        <v>0</v>
      </c>
      <c r="AQ245" s="36" t="s">
        <v>55</v>
      </c>
      <c r="AV245" s="35">
        <f>AW245+AX245</f>
        <v>0</v>
      </c>
      <c r="AW245" s="35">
        <f>G245*AO245</f>
        <v>0</v>
      </c>
      <c r="AX245" s="35">
        <f>G245*AP245</f>
        <v>0</v>
      </c>
      <c r="AY245" s="36" t="s">
        <v>388</v>
      </c>
      <c r="AZ245" s="36" t="s">
        <v>458</v>
      </c>
      <c r="BA245" s="12" t="s">
        <v>449</v>
      </c>
      <c r="BC245" s="35">
        <f>AW245+AX245</f>
        <v>0</v>
      </c>
      <c r="BD245" s="35">
        <f>H245/(100-BE245)*100</f>
        <v>0</v>
      </c>
      <c r="BE245" s="35">
        <v>0</v>
      </c>
      <c r="BF245" s="35">
        <f>O245</f>
        <v>2.6200000000000001E-2</v>
      </c>
      <c r="BH245" s="35">
        <f>G245*AO245</f>
        <v>0</v>
      </c>
      <c r="BI245" s="35">
        <f>G245*AP245</f>
        <v>0</v>
      </c>
      <c r="BJ245" s="35">
        <f>G245*H245</f>
        <v>0</v>
      </c>
      <c r="BK245" s="35"/>
      <c r="BL245" s="35">
        <v>83</v>
      </c>
      <c r="BW245" s="35" t="str">
        <f>I245</f>
        <v>21</v>
      </c>
      <c r="BX245" s="4" t="s">
        <v>404</v>
      </c>
    </row>
    <row r="246" spans="1:76" ht="13.5" customHeight="1" x14ac:dyDescent="0.25">
      <c r="A246" s="38"/>
      <c r="C246" s="42" t="s">
        <v>110</v>
      </c>
      <c r="D246" s="155" t="s">
        <v>405</v>
      </c>
      <c r="E246" s="156"/>
      <c r="F246" s="156"/>
      <c r="G246" s="156"/>
      <c r="H246" s="156"/>
      <c r="I246" s="156"/>
      <c r="J246" s="156"/>
      <c r="K246" s="156"/>
      <c r="L246" s="156"/>
      <c r="M246" s="156"/>
      <c r="N246" s="156"/>
      <c r="O246" s="156"/>
      <c r="P246" s="157"/>
    </row>
    <row r="247" spans="1:76" x14ac:dyDescent="0.25">
      <c r="A247" s="38"/>
      <c r="D247" s="39" t="s">
        <v>106</v>
      </c>
      <c r="E247" s="39" t="s">
        <v>50</v>
      </c>
      <c r="G247" s="40">
        <v>20</v>
      </c>
      <c r="P247" s="41"/>
    </row>
    <row r="248" spans="1:76" x14ac:dyDescent="0.25">
      <c r="A248" s="38"/>
      <c r="C248" s="42" t="s">
        <v>133</v>
      </c>
      <c r="D248" s="155" t="s">
        <v>408</v>
      </c>
      <c r="E248" s="156"/>
      <c r="F248" s="156"/>
      <c r="G248" s="156"/>
      <c r="H248" s="156"/>
      <c r="I248" s="156"/>
      <c r="J248" s="156"/>
      <c r="K248" s="156"/>
      <c r="L248" s="156"/>
      <c r="M248" s="156"/>
      <c r="N248" s="156"/>
      <c r="O248" s="156"/>
      <c r="P248" s="157"/>
      <c r="BX248" s="43" t="s">
        <v>408</v>
      </c>
    </row>
    <row r="249" spans="1:76" x14ac:dyDescent="0.25">
      <c r="A249" s="2" t="s">
        <v>460</v>
      </c>
      <c r="B249" s="3" t="s">
        <v>445</v>
      </c>
      <c r="C249" s="3" t="s">
        <v>461</v>
      </c>
      <c r="D249" s="95" t="s">
        <v>462</v>
      </c>
      <c r="E249" s="92"/>
      <c r="F249" s="3" t="s">
        <v>58</v>
      </c>
      <c r="G249" s="35">
        <v>8</v>
      </c>
      <c r="H249" s="35"/>
      <c r="I249" s="36" t="s">
        <v>59</v>
      </c>
      <c r="J249" s="35">
        <f>G249*AO249</f>
        <v>0</v>
      </c>
      <c r="K249" s="35">
        <f>G249*AP249</f>
        <v>0</v>
      </c>
      <c r="L249" s="35">
        <f>G249*H249</f>
        <v>0</v>
      </c>
      <c r="M249" s="35">
        <f>L249*(1+BW249/100)</f>
        <v>0</v>
      </c>
      <c r="N249" s="35">
        <v>2.0863800000000001</v>
      </c>
      <c r="O249" s="35">
        <f>G249*N249</f>
        <v>16.691040000000001</v>
      </c>
      <c r="P249" s="37" t="s">
        <v>60</v>
      </c>
      <c r="Z249" s="35">
        <f>IF(AQ249="5",BJ249,0)</f>
        <v>0</v>
      </c>
      <c r="AB249" s="35">
        <f>IF(AQ249="1",BH249,0)</f>
        <v>0</v>
      </c>
      <c r="AC249" s="35">
        <f>IF(AQ249="1",BI249,0)</f>
        <v>0</v>
      </c>
      <c r="AD249" s="35">
        <f>IF(AQ249="7",BH249,0)</f>
        <v>0</v>
      </c>
      <c r="AE249" s="35">
        <f>IF(AQ249="7",BI249,0)</f>
        <v>0</v>
      </c>
      <c r="AF249" s="35">
        <f>IF(AQ249="2",BH249,0)</f>
        <v>0</v>
      </c>
      <c r="AG249" s="35">
        <f>IF(AQ249="2",BI249,0)</f>
        <v>0</v>
      </c>
      <c r="AH249" s="35">
        <f>IF(AQ249="0",BJ249,0)</f>
        <v>0</v>
      </c>
      <c r="AI249" s="12" t="s">
        <v>445</v>
      </c>
      <c r="AJ249" s="35">
        <f>IF(AN249=0,L249,0)</f>
        <v>0</v>
      </c>
      <c r="AK249" s="35">
        <f>IF(AN249=12,L249,0)</f>
        <v>0</v>
      </c>
      <c r="AL249" s="35">
        <f>IF(AN249=21,L249,0)</f>
        <v>0</v>
      </c>
      <c r="AN249" s="35">
        <v>21</v>
      </c>
      <c r="AO249" s="35">
        <f>H249*0.470437127</f>
        <v>0</v>
      </c>
      <c r="AP249" s="35">
        <f>H249*(1-0.470437127)</f>
        <v>0</v>
      </c>
      <c r="AQ249" s="36" t="s">
        <v>55</v>
      </c>
      <c r="AV249" s="35">
        <f>AW249+AX249</f>
        <v>0</v>
      </c>
      <c r="AW249" s="35">
        <f>G249*AO249</f>
        <v>0</v>
      </c>
      <c r="AX249" s="35">
        <f>G249*AP249</f>
        <v>0</v>
      </c>
      <c r="AY249" s="36" t="s">
        <v>388</v>
      </c>
      <c r="AZ249" s="36" t="s">
        <v>458</v>
      </c>
      <c r="BA249" s="12" t="s">
        <v>449</v>
      </c>
      <c r="BC249" s="35">
        <f>AW249+AX249</f>
        <v>0</v>
      </c>
      <c r="BD249" s="35">
        <f>H249/(100-BE249)*100</f>
        <v>0</v>
      </c>
      <c r="BE249" s="35">
        <v>0</v>
      </c>
      <c r="BF249" s="35">
        <f>O249</f>
        <v>16.691040000000001</v>
      </c>
      <c r="BH249" s="35">
        <f>G249*AO249</f>
        <v>0</v>
      </c>
      <c r="BI249" s="35">
        <f>G249*AP249</f>
        <v>0</v>
      </c>
      <c r="BJ249" s="35">
        <f>G249*H249</f>
        <v>0</v>
      </c>
      <c r="BK249" s="35"/>
      <c r="BL249" s="35">
        <v>83</v>
      </c>
      <c r="BW249" s="35" t="str">
        <f>I249</f>
        <v>21</v>
      </c>
      <c r="BX249" s="4" t="s">
        <v>462</v>
      </c>
    </row>
    <row r="250" spans="1:76" ht="13.5" customHeight="1" x14ac:dyDescent="0.25">
      <c r="A250" s="38"/>
      <c r="C250" s="42" t="s">
        <v>110</v>
      </c>
      <c r="D250" s="155" t="s">
        <v>463</v>
      </c>
      <c r="E250" s="156"/>
      <c r="F250" s="156"/>
      <c r="G250" s="156"/>
      <c r="H250" s="156"/>
      <c r="I250" s="156"/>
      <c r="J250" s="156"/>
      <c r="K250" s="156"/>
      <c r="L250" s="156"/>
      <c r="M250" s="156"/>
      <c r="N250" s="156"/>
      <c r="O250" s="156"/>
      <c r="P250" s="157"/>
    </row>
    <row r="251" spans="1:76" ht="38.25" x14ac:dyDescent="0.25">
      <c r="A251" s="38"/>
      <c r="C251" s="42" t="s">
        <v>133</v>
      </c>
      <c r="D251" s="155" t="s">
        <v>464</v>
      </c>
      <c r="E251" s="156"/>
      <c r="F251" s="156"/>
      <c r="G251" s="156"/>
      <c r="H251" s="156"/>
      <c r="I251" s="156"/>
      <c r="J251" s="156"/>
      <c r="K251" s="156"/>
      <c r="L251" s="156"/>
      <c r="M251" s="156"/>
      <c r="N251" s="156"/>
      <c r="O251" s="156"/>
      <c r="P251" s="157"/>
      <c r="BX251" s="43" t="s">
        <v>464</v>
      </c>
    </row>
    <row r="252" spans="1:76" x14ac:dyDescent="0.25">
      <c r="A252" s="31" t="s">
        <v>50</v>
      </c>
      <c r="B252" s="32" t="s">
        <v>445</v>
      </c>
      <c r="C252" s="32" t="s">
        <v>334</v>
      </c>
      <c r="D252" s="150" t="s">
        <v>335</v>
      </c>
      <c r="E252" s="151"/>
      <c r="F252" s="33" t="s">
        <v>3</v>
      </c>
      <c r="G252" s="33" t="s">
        <v>3</v>
      </c>
      <c r="H252" s="33" t="s">
        <v>3</v>
      </c>
      <c r="I252" s="33" t="s">
        <v>3</v>
      </c>
      <c r="J252" s="1">
        <f>SUM(J253:J256)</f>
        <v>0</v>
      </c>
      <c r="K252" s="1">
        <f>SUM(K253:K256)</f>
        <v>0</v>
      </c>
      <c r="L252" s="1">
        <f>SUM(L253:L256)</f>
        <v>0</v>
      </c>
      <c r="M252" s="1">
        <f>SUM(M253:M256)</f>
        <v>0</v>
      </c>
      <c r="N252" s="12" t="s">
        <v>50</v>
      </c>
      <c r="O252" s="1">
        <f>SUM(O253:O256)</f>
        <v>5.98231</v>
      </c>
      <c r="P252" s="34" t="s">
        <v>50</v>
      </c>
      <c r="AI252" s="12" t="s">
        <v>445</v>
      </c>
      <c r="AS252" s="1">
        <f>SUM(AJ253:AJ256)</f>
        <v>0</v>
      </c>
      <c r="AT252" s="1">
        <f>SUM(AK253:AK256)</f>
        <v>0</v>
      </c>
      <c r="AU252" s="1">
        <f>SUM(AL253:AL256)</f>
        <v>0</v>
      </c>
    </row>
    <row r="253" spans="1:76" x14ac:dyDescent="0.25">
      <c r="A253" s="2" t="s">
        <v>465</v>
      </c>
      <c r="B253" s="3" t="s">
        <v>445</v>
      </c>
      <c r="C253" s="3" t="s">
        <v>337</v>
      </c>
      <c r="D253" s="95" t="s">
        <v>466</v>
      </c>
      <c r="E253" s="92"/>
      <c r="F253" s="3" t="s">
        <v>58</v>
      </c>
      <c r="G253" s="35">
        <v>14.16</v>
      </c>
      <c r="H253" s="35"/>
      <c r="I253" s="36" t="s">
        <v>59</v>
      </c>
      <c r="J253" s="35">
        <f>G253*AO253</f>
        <v>0</v>
      </c>
      <c r="K253" s="35">
        <f>G253*AP253</f>
        <v>0</v>
      </c>
      <c r="L253" s="35">
        <f>G253*H253</f>
        <v>0</v>
      </c>
      <c r="M253" s="35">
        <f>L253*(1+BW253/100)</f>
        <v>0</v>
      </c>
      <c r="N253" s="35">
        <v>0</v>
      </c>
      <c r="O253" s="35">
        <f>G253*N253</f>
        <v>0</v>
      </c>
      <c r="P253" s="37" t="s">
        <v>60</v>
      </c>
      <c r="Z253" s="35">
        <f>IF(AQ253="5",BJ253,0)</f>
        <v>0</v>
      </c>
      <c r="AB253" s="35">
        <f>IF(AQ253="1",BH253,0)</f>
        <v>0</v>
      </c>
      <c r="AC253" s="35">
        <f>IF(AQ253="1",BI253,0)</f>
        <v>0</v>
      </c>
      <c r="AD253" s="35">
        <f>IF(AQ253="7",BH253,0)</f>
        <v>0</v>
      </c>
      <c r="AE253" s="35">
        <f>IF(AQ253="7",BI253,0)</f>
        <v>0</v>
      </c>
      <c r="AF253" s="35">
        <f>IF(AQ253="2",BH253,0)</f>
        <v>0</v>
      </c>
      <c r="AG253" s="35">
        <f>IF(AQ253="2",BI253,0)</f>
        <v>0</v>
      </c>
      <c r="AH253" s="35">
        <f>IF(AQ253="0",BJ253,0)</f>
        <v>0</v>
      </c>
      <c r="AI253" s="12" t="s">
        <v>445</v>
      </c>
      <c r="AJ253" s="35">
        <f>IF(AN253=0,L253,0)</f>
        <v>0</v>
      </c>
      <c r="AK253" s="35">
        <f>IF(AN253=12,L253,0)</f>
        <v>0</v>
      </c>
      <c r="AL253" s="35">
        <f>IF(AN253=21,L253,0)</f>
        <v>0</v>
      </c>
      <c r="AN253" s="35">
        <v>21</v>
      </c>
      <c r="AO253" s="35">
        <f>H253*0.26272831</f>
        <v>0</v>
      </c>
      <c r="AP253" s="35">
        <f>H253*(1-0.26272831)</f>
        <v>0</v>
      </c>
      <c r="AQ253" s="36" t="s">
        <v>55</v>
      </c>
      <c r="AV253" s="35">
        <f>AW253+AX253</f>
        <v>0</v>
      </c>
      <c r="AW253" s="35">
        <f>G253*AO253</f>
        <v>0</v>
      </c>
      <c r="AX253" s="35">
        <f>G253*AP253</f>
        <v>0</v>
      </c>
      <c r="AY253" s="36" t="s">
        <v>339</v>
      </c>
      <c r="AZ253" s="36" t="s">
        <v>458</v>
      </c>
      <c r="BA253" s="12" t="s">
        <v>449</v>
      </c>
      <c r="BC253" s="35">
        <f>AW253+AX253</f>
        <v>0</v>
      </c>
      <c r="BD253" s="35">
        <f>H253/(100-BE253)*100</f>
        <v>0</v>
      </c>
      <c r="BE253" s="35">
        <v>0</v>
      </c>
      <c r="BF253" s="35">
        <f>O253</f>
        <v>0</v>
      </c>
      <c r="BH253" s="35">
        <f>G253*AO253</f>
        <v>0</v>
      </c>
      <c r="BI253" s="35">
        <f>G253*AP253</f>
        <v>0</v>
      </c>
      <c r="BJ253" s="35">
        <f>G253*H253</f>
        <v>0</v>
      </c>
      <c r="BK253" s="35"/>
      <c r="BL253" s="35">
        <v>89</v>
      </c>
      <c r="BW253" s="35" t="str">
        <f>I253</f>
        <v>21</v>
      </c>
      <c r="BX253" s="4" t="s">
        <v>466</v>
      </c>
    </row>
    <row r="254" spans="1:76" x14ac:dyDescent="0.25">
      <c r="A254" s="2" t="s">
        <v>467</v>
      </c>
      <c r="B254" s="3" t="s">
        <v>445</v>
      </c>
      <c r="C254" s="3" t="s">
        <v>468</v>
      </c>
      <c r="D254" s="95" t="s">
        <v>469</v>
      </c>
      <c r="E254" s="92"/>
      <c r="F254" s="3" t="s">
        <v>58</v>
      </c>
      <c r="G254" s="35">
        <v>1</v>
      </c>
      <c r="H254" s="35"/>
      <c r="I254" s="36" t="s">
        <v>59</v>
      </c>
      <c r="J254" s="35">
        <f>G254*AO254</f>
        <v>0</v>
      </c>
      <c r="K254" s="35">
        <f>G254*AP254</f>
        <v>0</v>
      </c>
      <c r="L254" s="35">
        <f>G254*H254</f>
        <v>0</v>
      </c>
      <c r="M254" s="35">
        <f>L254*(1+BW254/100)</f>
        <v>0</v>
      </c>
      <c r="N254" s="35">
        <v>0</v>
      </c>
      <c r="O254" s="35">
        <f>G254*N254</f>
        <v>0</v>
      </c>
      <c r="P254" s="37" t="s">
        <v>60</v>
      </c>
      <c r="Z254" s="35">
        <f>IF(AQ254="5",BJ254,0)</f>
        <v>0</v>
      </c>
      <c r="AB254" s="35">
        <f>IF(AQ254="1",BH254,0)</f>
        <v>0</v>
      </c>
      <c r="AC254" s="35">
        <f>IF(AQ254="1",BI254,0)</f>
        <v>0</v>
      </c>
      <c r="AD254" s="35">
        <f>IF(AQ254="7",BH254,0)</f>
        <v>0</v>
      </c>
      <c r="AE254" s="35">
        <f>IF(AQ254="7",BI254,0)</f>
        <v>0</v>
      </c>
      <c r="AF254" s="35">
        <f>IF(AQ254="2",BH254,0)</f>
        <v>0</v>
      </c>
      <c r="AG254" s="35">
        <f>IF(AQ254="2",BI254,0)</f>
        <v>0</v>
      </c>
      <c r="AH254" s="35">
        <f>IF(AQ254="0",BJ254,0)</f>
        <v>0</v>
      </c>
      <c r="AI254" s="12" t="s">
        <v>445</v>
      </c>
      <c r="AJ254" s="35">
        <f>IF(AN254=0,L254,0)</f>
        <v>0</v>
      </c>
      <c r="AK254" s="35">
        <f>IF(AN254=12,L254,0)</f>
        <v>0</v>
      </c>
      <c r="AL254" s="35">
        <f>IF(AN254=21,L254,0)</f>
        <v>0</v>
      </c>
      <c r="AN254" s="35">
        <v>21</v>
      </c>
      <c r="AO254" s="35">
        <f>H254*0</f>
        <v>0</v>
      </c>
      <c r="AP254" s="35">
        <f>H254*(1-0)</f>
        <v>0</v>
      </c>
      <c r="AQ254" s="36" t="s">
        <v>55</v>
      </c>
      <c r="AV254" s="35">
        <f>AW254+AX254</f>
        <v>0</v>
      </c>
      <c r="AW254" s="35">
        <f>G254*AO254</f>
        <v>0</v>
      </c>
      <c r="AX254" s="35">
        <f>G254*AP254</f>
        <v>0</v>
      </c>
      <c r="AY254" s="36" t="s">
        <v>339</v>
      </c>
      <c r="AZ254" s="36" t="s">
        <v>458</v>
      </c>
      <c r="BA254" s="12" t="s">
        <v>449</v>
      </c>
      <c r="BC254" s="35">
        <f>AW254+AX254</f>
        <v>0</v>
      </c>
      <c r="BD254" s="35">
        <f>H254/(100-BE254)*100</f>
        <v>0</v>
      </c>
      <c r="BE254" s="35">
        <v>0</v>
      </c>
      <c r="BF254" s="35">
        <f>O254</f>
        <v>0</v>
      </c>
      <c r="BH254" s="35">
        <f>G254*AO254</f>
        <v>0</v>
      </c>
      <c r="BI254" s="35">
        <f>G254*AP254</f>
        <v>0</v>
      </c>
      <c r="BJ254" s="35">
        <f>G254*H254</f>
        <v>0</v>
      </c>
      <c r="BK254" s="35"/>
      <c r="BL254" s="35">
        <v>89</v>
      </c>
      <c r="BW254" s="35" t="str">
        <f>I254</f>
        <v>21</v>
      </c>
      <c r="BX254" s="4" t="s">
        <v>469</v>
      </c>
    </row>
    <row r="255" spans="1:76" x14ac:dyDescent="0.25">
      <c r="A255" s="38"/>
      <c r="D255" s="39" t="s">
        <v>55</v>
      </c>
      <c r="E255" s="39" t="s">
        <v>470</v>
      </c>
      <c r="G255" s="40">
        <v>1</v>
      </c>
      <c r="P255" s="41"/>
    </row>
    <row r="256" spans="1:76" x14ac:dyDescent="0.25">
      <c r="A256" s="2" t="s">
        <v>471</v>
      </c>
      <c r="B256" s="3" t="s">
        <v>445</v>
      </c>
      <c r="C256" s="3" t="s">
        <v>423</v>
      </c>
      <c r="D256" s="95" t="s">
        <v>472</v>
      </c>
      <c r="E256" s="92"/>
      <c r="F256" s="3" t="s">
        <v>127</v>
      </c>
      <c r="G256" s="35">
        <v>1</v>
      </c>
      <c r="H256" s="35"/>
      <c r="I256" s="36" t="s">
        <v>59</v>
      </c>
      <c r="J256" s="35">
        <f>G256*AO256</f>
        <v>0</v>
      </c>
      <c r="K256" s="35">
        <f>G256*AP256</f>
        <v>0</v>
      </c>
      <c r="L256" s="35">
        <f>G256*H256</f>
        <v>0</v>
      </c>
      <c r="M256" s="35">
        <f>L256*(1+BW256/100)</f>
        <v>0</v>
      </c>
      <c r="N256" s="35">
        <v>5.98231</v>
      </c>
      <c r="O256" s="35">
        <f>G256*N256</f>
        <v>5.98231</v>
      </c>
      <c r="P256" s="37" t="s">
        <v>60</v>
      </c>
      <c r="Z256" s="35">
        <f>IF(AQ256="5",BJ256,0)</f>
        <v>0</v>
      </c>
      <c r="AB256" s="35">
        <f>IF(AQ256="1",BH256,0)</f>
        <v>0</v>
      </c>
      <c r="AC256" s="35">
        <f>IF(AQ256="1",BI256,0)</f>
        <v>0</v>
      </c>
      <c r="AD256" s="35">
        <f>IF(AQ256="7",BH256,0)</f>
        <v>0</v>
      </c>
      <c r="AE256" s="35">
        <f>IF(AQ256="7",BI256,0)</f>
        <v>0</v>
      </c>
      <c r="AF256" s="35">
        <f>IF(AQ256="2",BH256,0)</f>
        <v>0</v>
      </c>
      <c r="AG256" s="35">
        <f>IF(AQ256="2",BI256,0)</f>
        <v>0</v>
      </c>
      <c r="AH256" s="35">
        <f>IF(AQ256="0",BJ256,0)</f>
        <v>0</v>
      </c>
      <c r="AI256" s="12" t="s">
        <v>445</v>
      </c>
      <c r="AJ256" s="35">
        <f>IF(AN256=0,L256,0)</f>
        <v>0</v>
      </c>
      <c r="AK256" s="35">
        <f>IF(AN256=12,L256,0)</f>
        <v>0</v>
      </c>
      <c r="AL256" s="35">
        <f>IF(AN256=21,L256,0)</f>
        <v>0</v>
      </c>
      <c r="AN256" s="35">
        <v>21</v>
      </c>
      <c r="AO256" s="35">
        <f>H256*0.86579232</f>
        <v>0</v>
      </c>
      <c r="AP256" s="35">
        <f>H256*(1-0.86579232)</f>
        <v>0</v>
      </c>
      <c r="AQ256" s="36" t="s">
        <v>55</v>
      </c>
      <c r="AV256" s="35">
        <f>AW256+AX256</f>
        <v>0</v>
      </c>
      <c r="AW256" s="35">
        <f>G256*AO256</f>
        <v>0</v>
      </c>
      <c r="AX256" s="35">
        <f>G256*AP256</f>
        <v>0</v>
      </c>
      <c r="AY256" s="36" t="s">
        <v>339</v>
      </c>
      <c r="AZ256" s="36" t="s">
        <v>458</v>
      </c>
      <c r="BA256" s="12" t="s">
        <v>449</v>
      </c>
      <c r="BC256" s="35">
        <f>AW256+AX256</f>
        <v>0</v>
      </c>
      <c r="BD256" s="35">
        <f>H256/(100-BE256)*100</f>
        <v>0</v>
      </c>
      <c r="BE256" s="35">
        <v>0</v>
      </c>
      <c r="BF256" s="35">
        <f>O256</f>
        <v>5.98231</v>
      </c>
      <c r="BH256" s="35">
        <f>G256*AO256</f>
        <v>0</v>
      </c>
      <c r="BI256" s="35">
        <f>G256*AP256</f>
        <v>0</v>
      </c>
      <c r="BJ256" s="35">
        <f>G256*H256</f>
        <v>0</v>
      </c>
      <c r="BK256" s="35"/>
      <c r="BL256" s="35">
        <v>89</v>
      </c>
      <c r="BW256" s="35" t="str">
        <f>I256</f>
        <v>21</v>
      </c>
      <c r="BX256" s="4" t="s">
        <v>472</v>
      </c>
    </row>
    <row r="257" spans="1:76" ht="13.5" customHeight="1" x14ac:dyDescent="0.25">
      <c r="A257" s="38"/>
      <c r="C257" s="42" t="s">
        <v>110</v>
      </c>
      <c r="D257" s="155" t="s">
        <v>473</v>
      </c>
      <c r="E257" s="156"/>
      <c r="F257" s="156"/>
      <c r="G257" s="156"/>
      <c r="H257" s="156"/>
      <c r="I257" s="156"/>
      <c r="J257" s="156"/>
      <c r="K257" s="156"/>
      <c r="L257" s="156"/>
      <c r="M257" s="156"/>
      <c r="N257" s="156"/>
      <c r="O257" s="156"/>
      <c r="P257" s="157"/>
    </row>
    <row r="258" spans="1:76" x14ac:dyDescent="0.25">
      <c r="A258" s="38"/>
      <c r="D258" s="39" t="s">
        <v>55</v>
      </c>
      <c r="E258" s="39" t="s">
        <v>474</v>
      </c>
      <c r="G258" s="40">
        <v>1</v>
      </c>
      <c r="P258" s="41"/>
    </row>
    <row r="259" spans="1:76" x14ac:dyDescent="0.25">
      <c r="A259" s="38"/>
      <c r="C259" s="42" t="s">
        <v>133</v>
      </c>
      <c r="D259" s="155" t="s">
        <v>427</v>
      </c>
      <c r="E259" s="156"/>
      <c r="F259" s="156"/>
      <c r="G259" s="156"/>
      <c r="H259" s="156"/>
      <c r="I259" s="156"/>
      <c r="J259" s="156"/>
      <c r="K259" s="156"/>
      <c r="L259" s="156"/>
      <c r="M259" s="156"/>
      <c r="N259" s="156"/>
      <c r="O259" s="156"/>
      <c r="P259" s="157"/>
      <c r="BX259" s="43" t="s">
        <v>427</v>
      </c>
    </row>
    <row r="260" spans="1:76" x14ac:dyDescent="0.25">
      <c r="A260" s="31" t="s">
        <v>50</v>
      </c>
      <c r="B260" s="32" t="s">
        <v>445</v>
      </c>
      <c r="C260" s="32" t="s">
        <v>475</v>
      </c>
      <c r="D260" s="150" t="s">
        <v>476</v>
      </c>
      <c r="E260" s="151"/>
      <c r="F260" s="33" t="s">
        <v>3</v>
      </c>
      <c r="G260" s="33" t="s">
        <v>3</v>
      </c>
      <c r="H260" s="33" t="s">
        <v>3</v>
      </c>
      <c r="I260" s="33" t="s">
        <v>3</v>
      </c>
      <c r="J260" s="1">
        <f>SUM(J261:J261)</f>
        <v>0</v>
      </c>
      <c r="K260" s="1">
        <f>SUM(K261:K261)</f>
        <v>0</v>
      </c>
      <c r="L260" s="1">
        <f>SUM(L261:L261)</f>
        <v>0</v>
      </c>
      <c r="M260" s="1">
        <f>SUM(M261:M261)</f>
        <v>0</v>
      </c>
      <c r="N260" s="12" t="s">
        <v>50</v>
      </c>
      <c r="O260" s="1">
        <f>SUM(O261:O261)</f>
        <v>0</v>
      </c>
      <c r="P260" s="34" t="s">
        <v>50</v>
      </c>
      <c r="AI260" s="12" t="s">
        <v>445</v>
      </c>
      <c r="AS260" s="1">
        <f>SUM(AJ261:AJ261)</f>
        <v>0</v>
      </c>
      <c r="AT260" s="1">
        <f>SUM(AK261:AK261)</f>
        <v>0</v>
      </c>
      <c r="AU260" s="1">
        <f>SUM(AL261:AL261)</f>
        <v>0</v>
      </c>
    </row>
    <row r="261" spans="1:76" x14ac:dyDescent="0.25">
      <c r="A261" s="2" t="s">
        <v>477</v>
      </c>
      <c r="B261" s="3" t="s">
        <v>445</v>
      </c>
      <c r="C261" s="3" t="s">
        <v>430</v>
      </c>
      <c r="D261" s="95" t="s">
        <v>431</v>
      </c>
      <c r="E261" s="92"/>
      <c r="F261" s="3" t="s">
        <v>150</v>
      </c>
      <c r="G261" s="35">
        <v>29.619</v>
      </c>
      <c r="H261" s="35"/>
      <c r="I261" s="36" t="s">
        <v>59</v>
      </c>
      <c r="J261" s="35">
        <f>G261*AO261</f>
        <v>0</v>
      </c>
      <c r="K261" s="35">
        <f>G261*AP261</f>
        <v>0</v>
      </c>
      <c r="L261" s="35">
        <f>G261*H261</f>
        <v>0</v>
      </c>
      <c r="M261" s="35">
        <f>L261*(1+BW261/100)</f>
        <v>0</v>
      </c>
      <c r="N261" s="35">
        <v>0</v>
      </c>
      <c r="O261" s="35">
        <f>G261*N261</f>
        <v>0</v>
      </c>
      <c r="P261" s="37" t="s">
        <v>60</v>
      </c>
      <c r="Z261" s="35">
        <f>IF(AQ261="5",BJ261,0)</f>
        <v>0</v>
      </c>
      <c r="AB261" s="35">
        <f>IF(AQ261="1",BH261,0)</f>
        <v>0</v>
      </c>
      <c r="AC261" s="35">
        <f>IF(AQ261="1",BI261,0)</f>
        <v>0</v>
      </c>
      <c r="AD261" s="35">
        <f>IF(AQ261="7",BH261,0)</f>
        <v>0</v>
      </c>
      <c r="AE261" s="35">
        <f>IF(AQ261="7",BI261,0)</f>
        <v>0</v>
      </c>
      <c r="AF261" s="35">
        <f>IF(AQ261="2",BH261,0)</f>
        <v>0</v>
      </c>
      <c r="AG261" s="35">
        <f>IF(AQ261="2",BI261,0)</f>
        <v>0</v>
      </c>
      <c r="AH261" s="35">
        <f>IF(AQ261="0",BJ261,0)</f>
        <v>0</v>
      </c>
      <c r="AI261" s="12" t="s">
        <v>445</v>
      </c>
      <c r="AJ261" s="35">
        <f>IF(AN261=0,L261,0)</f>
        <v>0</v>
      </c>
      <c r="AK261" s="35">
        <f>IF(AN261=12,L261,0)</f>
        <v>0</v>
      </c>
      <c r="AL261" s="35">
        <f>IF(AN261=21,L261,0)</f>
        <v>0</v>
      </c>
      <c r="AN261" s="35">
        <v>21</v>
      </c>
      <c r="AO261" s="35">
        <f>H261*0</f>
        <v>0</v>
      </c>
      <c r="AP261" s="35">
        <f>H261*(1-0)</f>
        <v>0</v>
      </c>
      <c r="AQ261" s="36" t="s">
        <v>77</v>
      </c>
      <c r="AV261" s="35">
        <f>AW261+AX261</f>
        <v>0</v>
      </c>
      <c r="AW261" s="35">
        <f>G261*AO261</f>
        <v>0</v>
      </c>
      <c r="AX261" s="35">
        <f>G261*AP261</f>
        <v>0</v>
      </c>
      <c r="AY261" s="36" t="s">
        <v>478</v>
      </c>
      <c r="AZ261" s="36" t="s">
        <v>479</v>
      </c>
      <c r="BA261" s="12" t="s">
        <v>449</v>
      </c>
      <c r="BC261" s="35">
        <f>AW261+AX261</f>
        <v>0</v>
      </c>
      <c r="BD261" s="35">
        <f>H261/(100-BE261)*100</f>
        <v>0</v>
      </c>
      <c r="BE261" s="35">
        <v>0</v>
      </c>
      <c r="BF261" s="35">
        <f>O261</f>
        <v>0</v>
      </c>
      <c r="BH261" s="35">
        <f>G261*AO261</f>
        <v>0</v>
      </c>
      <c r="BI261" s="35">
        <f>G261*AP261</f>
        <v>0</v>
      </c>
      <c r="BJ261" s="35">
        <f>G261*H261</f>
        <v>0</v>
      </c>
      <c r="BK261" s="35"/>
      <c r="BL261" s="35"/>
      <c r="BW261" s="35" t="str">
        <f>I261</f>
        <v>21</v>
      </c>
      <c r="BX261" s="4" t="s">
        <v>431</v>
      </c>
    </row>
    <row r="262" spans="1:76" ht="25.5" x14ac:dyDescent="0.25">
      <c r="A262" s="44"/>
      <c r="B262" s="45"/>
      <c r="C262" s="46" t="s">
        <v>133</v>
      </c>
      <c r="D262" s="158" t="s">
        <v>434</v>
      </c>
      <c r="E262" s="159"/>
      <c r="F262" s="159"/>
      <c r="G262" s="159"/>
      <c r="H262" s="159"/>
      <c r="I262" s="159"/>
      <c r="J262" s="159"/>
      <c r="K262" s="159"/>
      <c r="L262" s="159"/>
      <c r="M262" s="159"/>
      <c r="N262" s="159"/>
      <c r="O262" s="159"/>
      <c r="P262" s="160"/>
      <c r="BX262" s="43" t="s">
        <v>434</v>
      </c>
    </row>
    <row r="263" spans="1:76" x14ac:dyDescent="0.25">
      <c r="J263" s="161" t="s">
        <v>480</v>
      </c>
      <c r="K263" s="161"/>
      <c r="L263" s="48">
        <f>L13+L67+L131+L170+L174+L177+L183+L190+L194+L218+L225+L228+L233+L241+L252+L260</f>
        <v>0</v>
      </c>
      <c r="M263" s="48">
        <f>M13+M67+M131+M170+M174+M177+M183+M190+M194+M218+M225+M228+M233+M241+M252+M260</f>
        <v>0</v>
      </c>
    </row>
    <row r="264" spans="1:76" x14ac:dyDescent="0.25">
      <c r="A264" s="49" t="s">
        <v>481</v>
      </c>
    </row>
    <row r="265" spans="1:76" ht="12.75" customHeight="1" x14ac:dyDescent="0.25">
      <c r="A265" s="95" t="s">
        <v>50</v>
      </c>
      <c r="B265" s="92"/>
      <c r="C265" s="92"/>
      <c r="D265" s="92"/>
      <c r="E265" s="92"/>
      <c r="F265" s="92"/>
      <c r="G265" s="92"/>
      <c r="H265" s="92"/>
      <c r="I265" s="92"/>
      <c r="J265" s="92"/>
      <c r="K265" s="92"/>
      <c r="L265" s="92"/>
      <c r="M265" s="92"/>
      <c r="N265" s="92"/>
      <c r="O265" s="92"/>
      <c r="P265" s="92"/>
    </row>
  </sheetData>
  <mergeCells count="194">
    <mergeCell ref="D262:P262"/>
    <mergeCell ref="J263:K263"/>
    <mergeCell ref="A265:P265"/>
    <mergeCell ref="D256:E256"/>
    <mergeCell ref="D257:P257"/>
    <mergeCell ref="D259:P259"/>
    <mergeCell ref="D260:E260"/>
    <mergeCell ref="D261:E261"/>
    <mergeCell ref="D250:P250"/>
    <mergeCell ref="D251:P251"/>
    <mergeCell ref="D252:E252"/>
    <mergeCell ref="D253:E253"/>
    <mergeCell ref="D254:E254"/>
    <mergeCell ref="D244:P244"/>
    <mergeCell ref="D245:E245"/>
    <mergeCell ref="D246:P246"/>
    <mergeCell ref="D248:P248"/>
    <mergeCell ref="D249:E249"/>
    <mergeCell ref="D239:P239"/>
    <mergeCell ref="D240:E240"/>
    <mergeCell ref="D241:E241"/>
    <mergeCell ref="D242:E242"/>
    <mergeCell ref="D243:P243"/>
    <mergeCell ref="D232:E232"/>
    <mergeCell ref="D233:E233"/>
    <mergeCell ref="D234:E234"/>
    <mergeCell ref="D236:P236"/>
    <mergeCell ref="D237:E237"/>
    <mergeCell ref="D226:E226"/>
    <mergeCell ref="D227:P227"/>
    <mergeCell ref="D228:E228"/>
    <mergeCell ref="D229:E229"/>
    <mergeCell ref="D231:P231"/>
    <mergeCell ref="D219:E219"/>
    <mergeCell ref="D221:E221"/>
    <mergeCell ref="D222:P222"/>
    <mergeCell ref="D224:P224"/>
    <mergeCell ref="D225:E225"/>
    <mergeCell ref="D212:E212"/>
    <mergeCell ref="D213:P213"/>
    <mergeCell ref="D215:E215"/>
    <mergeCell ref="D216:P216"/>
    <mergeCell ref="D218:E218"/>
    <mergeCell ref="D204:P204"/>
    <mergeCell ref="D206:P206"/>
    <mergeCell ref="D207:E207"/>
    <mergeCell ref="D208:P208"/>
    <mergeCell ref="D211:P211"/>
    <mergeCell ref="D194:E194"/>
    <mergeCell ref="D195:E195"/>
    <mergeCell ref="D196:P196"/>
    <mergeCell ref="D202:P202"/>
    <mergeCell ref="D203:E203"/>
    <mergeCell ref="D187:E187"/>
    <mergeCell ref="D189:P189"/>
    <mergeCell ref="D190:E190"/>
    <mergeCell ref="D191:E191"/>
    <mergeCell ref="D192:P192"/>
    <mergeCell ref="D179:P179"/>
    <mergeCell ref="D182:E182"/>
    <mergeCell ref="D183:E183"/>
    <mergeCell ref="D184:E184"/>
    <mergeCell ref="D186:P186"/>
    <mergeCell ref="D172:P172"/>
    <mergeCell ref="D174:E174"/>
    <mergeCell ref="D175:E175"/>
    <mergeCell ref="D177:E177"/>
    <mergeCell ref="D178:E178"/>
    <mergeCell ref="D166:P166"/>
    <mergeCell ref="D167:E167"/>
    <mergeCell ref="D169:E169"/>
    <mergeCell ref="D170:E170"/>
    <mergeCell ref="D171:E171"/>
    <mergeCell ref="D156:E156"/>
    <mergeCell ref="D158:E158"/>
    <mergeCell ref="D160:E160"/>
    <mergeCell ref="D162:E162"/>
    <mergeCell ref="D164:E164"/>
    <mergeCell ref="D148:E148"/>
    <mergeCell ref="D150:E150"/>
    <mergeCell ref="D151:P151"/>
    <mergeCell ref="D153:E153"/>
    <mergeCell ref="D155:P155"/>
    <mergeCell ref="D140:P140"/>
    <mergeCell ref="D141:E141"/>
    <mergeCell ref="D143:E143"/>
    <mergeCell ref="D145:E145"/>
    <mergeCell ref="D146:P146"/>
    <mergeCell ref="D132:E132"/>
    <mergeCell ref="D134:E134"/>
    <mergeCell ref="D136:P136"/>
    <mergeCell ref="D137:E137"/>
    <mergeCell ref="D138:P138"/>
    <mergeCell ref="D124:P124"/>
    <mergeCell ref="D126:E126"/>
    <mergeCell ref="D128:E128"/>
    <mergeCell ref="D130:E130"/>
    <mergeCell ref="D131:E131"/>
    <mergeCell ref="D116:P116"/>
    <mergeCell ref="D117:E117"/>
    <mergeCell ref="D119:E119"/>
    <mergeCell ref="D121:E121"/>
    <mergeCell ref="D123:E123"/>
    <mergeCell ref="D106:E106"/>
    <mergeCell ref="D108:E108"/>
    <mergeCell ref="D110:E110"/>
    <mergeCell ref="D112:E112"/>
    <mergeCell ref="D114:E114"/>
    <mergeCell ref="D98:E98"/>
    <mergeCell ref="D99:P99"/>
    <mergeCell ref="D101:P101"/>
    <mergeCell ref="D102:E102"/>
    <mergeCell ref="D104:E104"/>
    <mergeCell ref="D91:E91"/>
    <mergeCell ref="D92:P92"/>
    <mergeCell ref="D94:P94"/>
    <mergeCell ref="D95:E95"/>
    <mergeCell ref="D96:P96"/>
    <mergeCell ref="D82:E82"/>
    <mergeCell ref="D84:E84"/>
    <mergeCell ref="D86:E86"/>
    <mergeCell ref="D88:E88"/>
    <mergeCell ref="D89:P89"/>
    <mergeCell ref="D72:E72"/>
    <mergeCell ref="D74:E74"/>
    <mergeCell ref="D75:P75"/>
    <mergeCell ref="D79:P79"/>
    <mergeCell ref="D80:E80"/>
    <mergeCell ref="D67:E67"/>
    <mergeCell ref="D68:E68"/>
    <mergeCell ref="D69:E69"/>
    <mergeCell ref="D70:E70"/>
    <mergeCell ref="D71:E71"/>
    <mergeCell ref="D59:P59"/>
    <mergeCell ref="D61:E61"/>
    <mergeCell ref="D62:E62"/>
    <mergeCell ref="D64:E64"/>
    <mergeCell ref="D66:E66"/>
    <mergeCell ref="D52:P52"/>
    <mergeCell ref="D54:E54"/>
    <mergeCell ref="D55:P55"/>
    <mergeCell ref="D57:P57"/>
    <mergeCell ref="D58:E58"/>
    <mergeCell ref="D43:E43"/>
    <mergeCell ref="D45:E45"/>
    <mergeCell ref="D47:E47"/>
    <mergeCell ref="D49:E49"/>
    <mergeCell ref="D51:E51"/>
    <mergeCell ref="D34:E34"/>
    <mergeCell ref="D36:E36"/>
    <mergeCell ref="D38:E38"/>
    <mergeCell ref="D40:E40"/>
    <mergeCell ref="D41:P41"/>
    <mergeCell ref="D24:E24"/>
    <mergeCell ref="D26:E26"/>
    <mergeCell ref="D28:E28"/>
    <mergeCell ref="D30:E30"/>
    <mergeCell ref="D32:E32"/>
    <mergeCell ref="D14:E14"/>
    <mergeCell ref="D16:E16"/>
    <mergeCell ref="D18:E18"/>
    <mergeCell ref="D20:E20"/>
    <mergeCell ref="D22:E22"/>
    <mergeCell ref="D11:E11"/>
    <mergeCell ref="J10:L10"/>
    <mergeCell ref="N10:O10"/>
    <mergeCell ref="D12:E12"/>
    <mergeCell ref="D13:E13"/>
    <mergeCell ref="J2:P3"/>
    <mergeCell ref="J4:P5"/>
    <mergeCell ref="J6:P7"/>
    <mergeCell ref="J8:P9"/>
    <mergeCell ref="D10:E10"/>
    <mergeCell ref="D8:E9"/>
    <mergeCell ref="H2:H3"/>
    <mergeCell ref="H4:H5"/>
    <mergeCell ref="H6:H7"/>
    <mergeCell ref="H8:H9"/>
    <mergeCell ref="A1:P1"/>
    <mergeCell ref="A2:C3"/>
    <mergeCell ref="A4:C5"/>
    <mergeCell ref="A6:C7"/>
    <mergeCell ref="A8:C9"/>
    <mergeCell ref="F2:G3"/>
    <mergeCell ref="F4:G5"/>
    <mergeCell ref="F6:G7"/>
    <mergeCell ref="F8:G9"/>
    <mergeCell ref="I2:I3"/>
    <mergeCell ref="I4:I5"/>
    <mergeCell ref="I6:I7"/>
    <mergeCell ref="I8:I9"/>
    <mergeCell ref="D2:E3"/>
    <mergeCell ref="D4:E5"/>
    <mergeCell ref="D6:E7"/>
  </mergeCells>
  <pageMargins left="0.393999993801117" right="0.393999993801117" top="0.59100002050399802" bottom="0.59100002050399802" header="0" footer="0"/>
  <pageSetup scale="48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30"/>
  <sheetViews>
    <sheetView workbookViewId="0">
      <pane ySplit="11" topLeftCell="A12" activePane="bottomLeft" state="frozen"/>
      <selection pane="bottomLeft" activeCell="E12" sqref="E12"/>
    </sheetView>
  </sheetViews>
  <sheetFormatPr defaultColWidth="12.140625" defaultRowHeight="15" customHeight="1" x14ac:dyDescent="0.25"/>
  <cols>
    <col min="1" max="2" width="8.5703125" customWidth="1"/>
    <col min="3" max="3" width="71.42578125" customWidth="1"/>
    <col min="4" max="6" width="27.85546875" customWidth="1"/>
    <col min="7" max="7" width="37.140625" customWidth="1"/>
    <col min="8" max="9" width="0" hidden="1" customWidth="1"/>
  </cols>
  <sheetData>
    <row r="1" spans="1:9" ht="54.75" customHeight="1" x14ac:dyDescent="0.25">
      <c r="A1" s="88" t="s">
        <v>482</v>
      </c>
      <c r="B1" s="88"/>
      <c r="C1" s="88"/>
      <c r="D1" s="88"/>
      <c r="E1" s="88"/>
      <c r="F1" s="88"/>
      <c r="G1" s="88"/>
    </row>
    <row r="2" spans="1:9" x14ac:dyDescent="0.25">
      <c r="A2" s="89" t="s">
        <v>0</v>
      </c>
      <c r="B2" s="90"/>
      <c r="C2" s="99" t="str">
        <f>'Stavební soupis prací '!D2</f>
        <v>FNB Parkovací dům DN</v>
      </c>
      <c r="D2" s="90" t="s">
        <v>2</v>
      </c>
      <c r="E2" s="90" t="s">
        <v>3</v>
      </c>
      <c r="F2" s="94" t="s">
        <v>4</v>
      </c>
      <c r="G2" s="162">
        <f>'Stavební soupis prací '!J2</f>
        <v>0</v>
      </c>
    </row>
    <row r="3" spans="1:9" ht="15" customHeight="1" x14ac:dyDescent="0.25">
      <c r="A3" s="91"/>
      <c r="B3" s="92"/>
      <c r="C3" s="101"/>
      <c r="D3" s="92"/>
      <c r="E3" s="92"/>
      <c r="F3" s="92"/>
      <c r="G3" s="97"/>
    </row>
    <row r="4" spans="1:9" x14ac:dyDescent="0.25">
      <c r="A4" s="93" t="s">
        <v>5</v>
      </c>
      <c r="B4" s="92"/>
      <c r="C4" s="95" t="str">
        <f>'Stavební soupis prací '!D4</f>
        <v>D.1.4c - ZTI, IO400 - HDV, IO411 - PJK</v>
      </c>
      <c r="D4" s="92" t="s">
        <v>7</v>
      </c>
      <c r="E4" s="92"/>
      <c r="F4" s="95" t="s">
        <v>8</v>
      </c>
      <c r="G4" s="103">
        <f>'Stavební soupis prací '!J4</f>
        <v>0</v>
      </c>
    </row>
    <row r="5" spans="1:9" ht="15" customHeight="1" x14ac:dyDescent="0.25">
      <c r="A5" s="91"/>
      <c r="B5" s="92"/>
      <c r="C5" s="92"/>
      <c r="D5" s="92"/>
      <c r="E5" s="92"/>
      <c r="F5" s="92"/>
      <c r="G5" s="97"/>
    </row>
    <row r="6" spans="1:9" x14ac:dyDescent="0.25">
      <c r="A6" s="93" t="s">
        <v>9</v>
      </c>
      <c r="B6" s="92"/>
      <c r="C6" s="95" t="str">
        <f>'Stavební soupis prací '!D6</f>
        <v xml:space="preserve"> </v>
      </c>
      <c r="D6" s="92" t="s">
        <v>10</v>
      </c>
      <c r="E6" s="92" t="s">
        <v>3</v>
      </c>
      <c r="F6" s="95" t="s">
        <v>11</v>
      </c>
      <c r="G6" s="103" t="str">
        <f>'Stavební soupis prací '!J6</f>
        <v> </v>
      </c>
    </row>
    <row r="7" spans="1:9" ht="15" customHeight="1" x14ac:dyDescent="0.25">
      <c r="A7" s="91"/>
      <c r="B7" s="92"/>
      <c r="C7" s="92"/>
      <c r="D7" s="92"/>
      <c r="E7" s="92"/>
      <c r="F7" s="92"/>
      <c r="G7" s="97"/>
    </row>
    <row r="8" spans="1:9" x14ac:dyDescent="0.25">
      <c r="A8" s="93" t="s">
        <v>15</v>
      </c>
      <c r="B8" s="92"/>
      <c r="C8" s="95">
        <f>'Stavební soupis prací '!J8</f>
        <v>0</v>
      </c>
      <c r="D8" s="92" t="s">
        <v>14</v>
      </c>
      <c r="E8" s="92"/>
      <c r="F8" s="92" t="s">
        <v>14</v>
      </c>
      <c r="G8" s="103">
        <f>'Stavební soupis prací '!H8</f>
        <v>0</v>
      </c>
    </row>
    <row r="9" spans="1:9" x14ac:dyDescent="0.25">
      <c r="A9" s="139"/>
      <c r="B9" s="140"/>
      <c r="C9" s="140"/>
      <c r="D9" s="140"/>
      <c r="E9" s="140"/>
      <c r="F9" s="140"/>
      <c r="G9" s="152"/>
    </row>
    <row r="10" spans="1:9" x14ac:dyDescent="0.25">
      <c r="A10" s="50" t="s">
        <v>17</v>
      </c>
      <c r="B10" s="51" t="s">
        <v>18</v>
      </c>
      <c r="C10" s="52" t="s">
        <v>483</v>
      </c>
      <c r="D10" s="53" t="s">
        <v>484</v>
      </c>
      <c r="E10" s="53" t="s">
        <v>485</v>
      </c>
      <c r="F10" s="53" t="s">
        <v>486</v>
      </c>
      <c r="G10" s="54" t="s">
        <v>487</v>
      </c>
    </row>
    <row r="11" spans="1:9" x14ac:dyDescent="0.25">
      <c r="A11" s="55" t="s">
        <v>51</v>
      </c>
      <c r="B11" s="56" t="s">
        <v>50</v>
      </c>
      <c r="C11" s="56" t="s">
        <v>52</v>
      </c>
      <c r="D11" s="57">
        <f>'Stavební soupis prací '!J12</f>
        <v>0</v>
      </c>
      <c r="E11" s="57">
        <f>'Stavební soupis prací '!K12</f>
        <v>0</v>
      </c>
      <c r="F11" s="57">
        <f>'Stavební soupis prací '!L12</f>
        <v>0</v>
      </c>
      <c r="G11" s="58">
        <f>'Stavební soupis prací '!O12</f>
        <v>170.78598070000001</v>
      </c>
      <c r="H11" s="59" t="s">
        <v>488</v>
      </c>
      <c r="I11" s="35">
        <f t="shared" ref="I11:I29" si="0">IF(H11="F",0,F11)</f>
        <v>0</v>
      </c>
    </row>
    <row r="12" spans="1:9" x14ac:dyDescent="0.25">
      <c r="A12" s="2" t="s">
        <v>51</v>
      </c>
      <c r="B12" s="3" t="s">
        <v>53</v>
      </c>
      <c r="C12" s="3" t="s">
        <v>54</v>
      </c>
      <c r="D12" s="35">
        <f>'Stavební soupis prací '!J13</f>
        <v>0</v>
      </c>
      <c r="E12" s="35">
        <f>'Stavební soupis prací '!K13</f>
        <v>0</v>
      </c>
      <c r="F12" s="35">
        <f>'Stavební soupis prací '!L13</f>
        <v>0</v>
      </c>
      <c r="G12" s="60">
        <f>'Stavební soupis prací '!O13</f>
        <v>1.1423099999999999</v>
      </c>
      <c r="H12" s="59" t="s">
        <v>489</v>
      </c>
      <c r="I12" s="35">
        <f t="shared" si="0"/>
        <v>0</v>
      </c>
    </row>
    <row r="13" spans="1:9" x14ac:dyDescent="0.25">
      <c r="A13" s="2" t="s">
        <v>51</v>
      </c>
      <c r="B13" s="3" t="s">
        <v>151</v>
      </c>
      <c r="C13" s="3" t="s">
        <v>152</v>
      </c>
      <c r="D13" s="35">
        <f>'Stavební soupis prací '!J67</f>
        <v>0</v>
      </c>
      <c r="E13" s="35">
        <f>'Stavební soupis prací '!K67</f>
        <v>0</v>
      </c>
      <c r="F13" s="35">
        <f>'Stavební soupis prací '!L67</f>
        <v>0</v>
      </c>
      <c r="G13" s="60">
        <f>'Stavební soupis prací '!O67</f>
        <v>169.17177000000001</v>
      </c>
      <c r="H13" s="59" t="s">
        <v>489</v>
      </c>
      <c r="I13" s="35">
        <f t="shared" si="0"/>
        <v>0</v>
      </c>
    </row>
    <row r="14" spans="1:9" x14ac:dyDescent="0.25">
      <c r="A14" s="2" t="s">
        <v>51</v>
      </c>
      <c r="B14" s="3" t="s">
        <v>258</v>
      </c>
      <c r="C14" s="3" t="s">
        <v>259</v>
      </c>
      <c r="D14" s="35">
        <f>'Stavební soupis prací '!J131</f>
        <v>0</v>
      </c>
      <c r="E14" s="35">
        <f>'Stavební soupis prací '!K131</f>
        <v>0</v>
      </c>
      <c r="F14" s="35">
        <f>'Stavební soupis prací '!L131</f>
        <v>0</v>
      </c>
      <c r="G14" s="60">
        <f>'Stavební soupis prací '!O131</f>
        <v>9.8760000000000028E-2</v>
      </c>
      <c r="H14" s="59" t="s">
        <v>489</v>
      </c>
      <c r="I14" s="35">
        <f t="shared" si="0"/>
        <v>0</v>
      </c>
    </row>
    <row r="15" spans="1:9" x14ac:dyDescent="0.25">
      <c r="A15" s="2" t="s">
        <v>51</v>
      </c>
      <c r="B15" s="3" t="s">
        <v>323</v>
      </c>
      <c r="C15" s="3" t="s">
        <v>324</v>
      </c>
      <c r="D15" s="35">
        <f>'Stavební soupis prací '!J170</f>
        <v>0</v>
      </c>
      <c r="E15" s="35">
        <f>'Stavební soupis prací '!K170</f>
        <v>0</v>
      </c>
      <c r="F15" s="35">
        <f>'Stavební soupis prací '!L170</f>
        <v>0</v>
      </c>
      <c r="G15" s="60">
        <f>'Stavební soupis prací '!O170</f>
        <v>3.1440000000000003E-2</v>
      </c>
      <c r="H15" s="59" t="s">
        <v>489</v>
      </c>
      <c r="I15" s="35">
        <f t="shared" si="0"/>
        <v>0</v>
      </c>
    </row>
    <row r="16" spans="1:9" x14ac:dyDescent="0.25">
      <c r="A16" s="2" t="s">
        <v>51</v>
      </c>
      <c r="B16" s="3" t="s">
        <v>334</v>
      </c>
      <c r="C16" s="3" t="s">
        <v>335</v>
      </c>
      <c r="D16" s="35">
        <f>'Stavební soupis prací '!J174</f>
        <v>0</v>
      </c>
      <c r="E16" s="35">
        <f>'Stavební soupis prací '!K174</f>
        <v>0</v>
      </c>
      <c r="F16" s="35">
        <f>'Stavební soupis prací '!L174</f>
        <v>0</v>
      </c>
      <c r="G16" s="60">
        <f>'Stavební soupis prací '!O174</f>
        <v>0</v>
      </c>
      <c r="H16" s="59" t="s">
        <v>489</v>
      </c>
      <c r="I16" s="35">
        <f t="shared" si="0"/>
        <v>0</v>
      </c>
    </row>
    <row r="17" spans="1:9" x14ac:dyDescent="0.25">
      <c r="A17" s="2" t="s">
        <v>51</v>
      </c>
      <c r="B17" s="3" t="s">
        <v>343</v>
      </c>
      <c r="C17" s="3" t="s">
        <v>344</v>
      </c>
      <c r="D17" s="35">
        <f>'Stavební soupis prací '!J177</f>
        <v>0</v>
      </c>
      <c r="E17" s="35">
        <f>'Stavební soupis prací '!K177</f>
        <v>0</v>
      </c>
      <c r="F17" s="35">
        <f>'Stavební soupis prací '!L177</f>
        <v>0</v>
      </c>
      <c r="G17" s="60">
        <f>'Stavební soupis prací '!O177</f>
        <v>0.34170070000000002</v>
      </c>
      <c r="H17" s="59" t="s">
        <v>489</v>
      </c>
      <c r="I17" s="35">
        <f t="shared" si="0"/>
        <v>0</v>
      </c>
    </row>
    <row r="18" spans="1:9" x14ac:dyDescent="0.25">
      <c r="A18" s="2" t="s">
        <v>355</v>
      </c>
      <c r="B18" s="3" t="s">
        <v>50</v>
      </c>
      <c r="C18" s="3" t="s">
        <v>356</v>
      </c>
      <c r="D18" s="35">
        <f>'Stavební soupis prací '!J182</f>
        <v>0</v>
      </c>
      <c r="E18" s="35">
        <f>'Stavební soupis prací '!K182</f>
        <v>0</v>
      </c>
      <c r="F18" s="35">
        <f>'Stavební soupis prací '!L182</f>
        <v>0</v>
      </c>
      <c r="G18" s="60">
        <f>'Stavební soupis prací '!O182</f>
        <v>208.69947000000002</v>
      </c>
      <c r="H18" s="59" t="s">
        <v>488</v>
      </c>
      <c r="I18" s="35">
        <f t="shared" si="0"/>
        <v>0</v>
      </c>
    </row>
    <row r="19" spans="1:9" x14ac:dyDescent="0.25">
      <c r="A19" s="2" t="s">
        <v>355</v>
      </c>
      <c r="B19" s="3" t="s">
        <v>95</v>
      </c>
      <c r="C19" s="3" t="s">
        <v>357</v>
      </c>
      <c r="D19" s="35">
        <f>'Stavební soupis prací '!J183</f>
        <v>0</v>
      </c>
      <c r="E19" s="35">
        <f>'Stavební soupis prací '!K183</f>
        <v>0</v>
      </c>
      <c r="F19" s="35">
        <f>'Stavební soupis prací '!L183</f>
        <v>0</v>
      </c>
      <c r="G19" s="60">
        <f>'Stavební soupis prací '!O183</f>
        <v>0</v>
      </c>
      <c r="H19" s="59" t="s">
        <v>489</v>
      </c>
      <c r="I19" s="35">
        <f t="shared" si="0"/>
        <v>0</v>
      </c>
    </row>
    <row r="20" spans="1:9" x14ac:dyDescent="0.25">
      <c r="A20" s="2" t="s">
        <v>355</v>
      </c>
      <c r="B20" s="3" t="s">
        <v>373</v>
      </c>
      <c r="C20" s="3" t="s">
        <v>374</v>
      </c>
      <c r="D20" s="35">
        <f>'Stavební soupis prací '!J190</f>
        <v>0</v>
      </c>
      <c r="E20" s="35">
        <f>'Stavební soupis prací '!K190</f>
        <v>0</v>
      </c>
      <c r="F20" s="35">
        <f>'Stavební soupis prací '!L190</f>
        <v>0</v>
      </c>
      <c r="G20" s="60">
        <f>'Stavební soupis prací '!O190</f>
        <v>4.125</v>
      </c>
      <c r="H20" s="59" t="s">
        <v>489</v>
      </c>
      <c r="I20" s="35">
        <f t="shared" si="0"/>
        <v>0</v>
      </c>
    </row>
    <row r="21" spans="1:9" x14ac:dyDescent="0.25">
      <c r="A21" s="2" t="s">
        <v>355</v>
      </c>
      <c r="B21" s="3" t="s">
        <v>383</v>
      </c>
      <c r="C21" s="3" t="s">
        <v>384</v>
      </c>
      <c r="D21" s="35">
        <f>'Stavební soupis prací '!J194</f>
        <v>0</v>
      </c>
      <c r="E21" s="35">
        <f>'Stavební soupis prací '!K194</f>
        <v>0</v>
      </c>
      <c r="F21" s="35">
        <f>'Stavební soupis prací '!L194</f>
        <v>0</v>
      </c>
      <c r="G21" s="60">
        <f>'Stavební soupis prací '!O194</f>
        <v>192.58385000000001</v>
      </c>
      <c r="H21" s="59" t="s">
        <v>489</v>
      </c>
      <c r="I21" s="35">
        <f t="shared" si="0"/>
        <v>0</v>
      </c>
    </row>
    <row r="22" spans="1:9" x14ac:dyDescent="0.25">
      <c r="A22" s="2" t="s">
        <v>355</v>
      </c>
      <c r="B22" s="3" t="s">
        <v>334</v>
      </c>
      <c r="C22" s="3" t="s">
        <v>335</v>
      </c>
      <c r="D22" s="35">
        <f>'Stavební soupis prací '!J218</f>
        <v>0</v>
      </c>
      <c r="E22" s="35">
        <f>'Stavební soupis prací '!K218</f>
        <v>0</v>
      </c>
      <c r="F22" s="35">
        <f>'Stavební soupis prací '!L218</f>
        <v>0</v>
      </c>
      <c r="G22" s="60">
        <f>'Stavební soupis prací '!O218</f>
        <v>11.96462</v>
      </c>
      <c r="H22" s="59" t="s">
        <v>489</v>
      </c>
      <c r="I22" s="35">
        <f t="shared" si="0"/>
        <v>0</v>
      </c>
    </row>
    <row r="23" spans="1:9" x14ac:dyDescent="0.25">
      <c r="A23" s="2" t="s">
        <v>355</v>
      </c>
      <c r="B23" s="3" t="s">
        <v>428</v>
      </c>
      <c r="C23" s="3" t="s">
        <v>429</v>
      </c>
      <c r="D23" s="35">
        <f>'Stavební soupis prací '!J225</f>
        <v>0</v>
      </c>
      <c r="E23" s="35">
        <f>'Stavební soupis prací '!K225</f>
        <v>0</v>
      </c>
      <c r="F23" s="35">
        <f>'Stavební soupis prací '!L225</f>
        <v>0</v>
      </c>
      <c r="G23" s="60">
        <f>'Stavební soupis prací '!O225</f>
        <v>0</v>
      </c>
      <c r="H23" s="59" t="s">
        <v>489</v>
      </c>
      <c r="I23" s="35">
        <f t="shared" si="0"/>
        <v>0</v>
      </c>
    </row>
    <row r="24" spans="1:9" x14ac:dyDescent="0.25">
      <c r="A24" s="2" t="s">
        <v>355</v>
      </c>
      <c r="B24" s="3" t="s">
        <v>435</v>
      </c>
      <c r="C24" s="3" t="s">
        <v>436</v>
      </c>
      <c r="D24" s="35">
        <f>'Stavební soupis prací '!J228</f>
        <v>0</v>
      </c>
      <c r="E24" s="35">
        <f>'Stavební soupis prací '!K228</f>
        <v>0</v>
      </c>
      <c r="F24" s="35">
        <f>'Stavební soupis prací '!L228</f>
        <v>0</v>
      </c>
      <c r="G24" s="60">
        <f>'Stavební soupis prací '!O228</f>
        <v>2.6000000000000002E-2</v>
      </c>
      <c r="H24" s="59" t="s">
        <v>489</v>
      </c>
      <c r="I24" s="35">
        <f t="shared" si="0"/>
        <v>0</v>
      </c>
    </row>
    <row r="25" spans="1:9" x14ac:dyDescent="0.25">
      <c r="A25" s="2" t="s">
        <v>445</v>
      </c>
      <c r="B25" s="3" t="s">
        <v>50</v>
      </c>
      <c r="C25" s="3" t="s">
        <v>446</v>
      </c>
      <c r="D25" s="35">
        <f>'Stavební soupis prací '!J232</f>
        <v>0</v>
      </c>
      <c r="E25" s="35">
        <f>'Stavební soupis prací '!K232</f>
        <v>0</v>
      </c>
      <c r="F25" s="35">
        <f>'Stavební soupis prací '!L232</f>
        <v>0</v>
      </c>
      <c r="G25" s="60">
        <f>'Stavební soupis prací '!O232</f>
        <v>29.618975599999999</v>
      </c>
      <c r="H25" s="59" t="s">
        <v>488</v>
      </c>
      <c r="I25" s="35">
        <f t="shared" si="0"/>
        <v>0</v>
      </c>
    </row>
    <row r="26" spans="1:9" x14ac:dyDescent="0.25">
      <c r="A26" s="2" t="s">
        <v>445</v>
      </c>
      <c r="B26" s="3" t="s">
        <v>95</v>
      </c>
      <c r="C26" s="3" t="s">
        <v>357</v>
      </c>
      <c r="D26" s="35">
        <f>'Stavební soupis prací '!J233</f>
        <v>0</v>
      </c>
      <c r="E26" s="35">
        <f>'Stavební soupis prací '!K233</f>
        <v>0</v>
      </c>
      <c r="F26" s="35">
        <f>'Stavební soupis prací '!L233</f>
        <v>0</v>
      </c>
      <c r="G26" s="60">
        <f>'Stavební soupis prací '!O233</f>
        <v>0</v>
      </c>
      <c r="H26" s="59" t="s">
        <v>489</v>
      </c>
      <c r="I26" s="35">
        <f t="shared" si="0"/>
        <v>0</v>
      </c>
    </row>
    <row r="27" spans="1:9" x14ac:dyDescent="0.25">
      <c r="A27" s="2" t="s">
        <v>445</v>
      </c>
      <c r="B27" s="3" t="s">
        <v>383</v>
      </c>
      <c r="C27" s="3" t="s">
        <v>384</v>
      </c>
      <c r="D27" s="35">
        <f>'Stavební soupis prací '!J241</f>
        <v>0</v>
      </c>
      <c r="E27" s="35">
        <f>'Stavební soupis prací '!K241</f>
        <v>0</v>
      </c>
      <c r="F27" s="35">
        <f>'Stavební soupis prací '!L241</f>
        <v>0</v>
      </c>
      <c r="G27" s="60">
        <f>'Stavební soupis prací '!O241</f>
        <v>23.636665600000001</v>
      </c>
      <c r="H27" s="59" t="s">
        <v>489</v>
      </c>
      <c r="I27" s="35">
        <f t="shared" si="0"/>
        <v>0</v>
      </c>
    </row>
    <row r="28" spans="1:9" x14ac:dyDescent="0.25">
      <c r="A28" s="2" t="s">
        <v>445</v>
      </c>
      <c r="B28" s="3" t="s">
        <v>334</v>
      </c>
      <c r="C28" s="3" t="s">
        <v>335</v>
      </c>
      <c r="D28" s="35">
        <f>'Stavební soupis prací '!J252</f>
        <v>0</v>
      </c>
      <c r="E28" s="35">
        <f>'Stavební soupis prací '!K252</f>
        <v>0</v>
      </c>
      <c r="F28" s="35">
        <f>'Stavební soupis prací '!L252</f>
        <v>0</v>
      </c>
      <c r="G28" s="60">
        <f>'Stavební soupis prací '!O252</f>
        <v>5.98231</v>
      </c>
      <c r="H28" s="59" t="s">
        <v>489</v>
      </c>
      <c r="I28" s="35">
        <f t="shared" si="0"/>
        <v>0</v>
      </c>
    </row>
    <row r="29" spans="1:9" x14ac:dyDescent="0.25">
      <c r="A29" s="61" t="s">
        <v>445</v>
      </c>
      <c r="B29" s="62" t="s">
        <v>475</v>
      </c>
      <c r="C29" s="62" t="s">
        <v>476</v>
      </c>
      <c r="D29" s="63">
        <f>'Stavební soupis prací '!J260</f>
        <v>0</v>
      </c>
      <c r="E29" s="63">
        <f>'Stavební soupis prací '!K260</f>
        <v>0</v>
      </c>
      <c r="F29" s="63">
        <f>'Stavební soupis prací '!L260</f>
        <v>0</v>
      </c>
      <c r="G29" s="64">
        <f>'Stavební soupis prací '!O260</f>
        <v>0</v>
      </c>
      <c r="H29" s="59" t="s">
        <v>489</v>
      </c>
      <c r="I29" s="35">
        <f t="shared" si="0"/>
        <v>0</v>
      </c>
    </row>
    <row r="30" spans="1:9" x14ac:dyDescent="0.25">
      <c r="E30" s="47" t="s">
        <v>480</v>
      </c>
      <c r="F30" s="48">
        <f>SUM(I11:I29)</f>
        <v>0</v>
      </c>
    </row>
  </sheetData>
  <mergeCells count="25">
    <mergeCell ref="G2:G3"/>
    <mergeCell ref="G4:G5"/>
    <mergeCell ref="G6:G7"/>
    <mergeCell ref="G8:G9"/>
    <mergeCell ref="C8:C9"/>
    <mergeCell ref="E2:E3"/>
    <mergeCell ref="E4:E5"/>
    <mergeCell ref="E6:E7"/>
    <mergeCell ref="E8:E9"/>
    <mergeCell ref="A1:G1"/>
    <mergeCell ref="A2:B3"/>
    <mergeCell ref="A4:B5"/>
    <mergeCell ref="A6:B7"/>
    <mergeCell ref="A8:B9"/>
    <mergeCell ref="D2:D3"/>
    <mergeCell ref="D4:D5"/>
    <mergeCell ref="D6:D7"/>
    <mergeCell ref="D8:D9"/>
    <mergeCell ref="F2:F3"/>
    <mergeCell ref="F4:F5"/>
    <mergeCell ref="F6:F7"/>
    <mergeCell ref="F8:F9"/>
    <mergeCell ref="C2:C3"/>
    <mergeCell ref="C4:C5"/>
    <mergeCell ref="C6:C7"/>
  </mergeCells>
  <pageMargins left="0.393999993801117" right="0.393999993801117" top="0.59100002050399802" bottom="0.59100002050399802" header="0" footer="0"/>
  <pageSetup scale="62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36"/>
  <sheetViews>
    <sheetView workbookViewId="0">
      <selection activeCell="A36" sqref="A36:E36"/>
    </sheetView>
  </sheetViews>
  <sheetFormatPr defaultColWidth="12.140625" defaultRowHeight="15" customHeight="1" x14ac:dyDescent="0.25"/>
  <cols>
    <col min="1" max="1" width="9.140625" customWidth="1"/>
    <col min="2" max="2" width="12.85546875" customWidth="1"/>
    <col min="3" max="3" width="22.85546875" customWidth="1"/>
    <col min="4" max="4" width="10" customWidth="1"/>
    <col min="5" max="5" width="14" customWidth="1"/>
    <col min="6" max="6" width="22.85546875" customWidth="1"/>
    <col min="7" max="7" width="9.140625" customWidth="1"/>
    <col min="8" max="8" width="17.140625" customWidth="1"/>
    <col min="9" max="9" width="22.85546875" customWidth="1"/>
  </cols>
  <sheetData>
    <row r="1" spans="1:9" ht="54.75" customHeight="1" x14ac:dyDescent="0.25">
      <c r="A1" s="87" t="s">
        <v>533</v>
      </c>
      <c r="B1" s="88"/>
      <c r="C1" s="88"/>
      <c r="D1" s="88"/>
      <c r="E1" s="88"/>
      <c r="F1" s="88"/>
      <c r="G1" s="88"/>
      <c r="H1" s="88"/>
      <c r="I1" s="88"/>
    </row>
    <row r="2" spans="1:9" x14ac:dyDescent="0.25">
      <c r="A2" s="89" t="s">
        <v>0</v>
      </c>
      <c r="B2" s="90"/>
      <c r="C2" s="99" t="str">
        <f>'Stavební soupis prací '!D2</f>
        <v>FNB Parkovací dům DN</v>
      </c>
      <c r="D2" s="100"/>
      <c r="E2" s="94" t="s">
        <v>4</v>
      </c>
      <c r="F2" s="94">
        <f>'Stavební soupis prací '!J2</f>
        <v>0</v>
      </c>
      <c r="G2" s="90"/>
      <c r="H2" s="94" t="s">
        <v>490</v>
      </c>
      <c r="I2" s="96" t="s">
        <v>50</v>
      </c>
    </row>
    <row r="3" spans="1:9" ht="15" customHeight="1" x14ac:dyDescent="0.25">
      <c r="A3" s="91"/>
      <c r="B3" s="92"/>
      <c r="C3" s="101"/>
      <c r="D3" s="101"/>
      <c r="E3" s="92"/>
      <c r="F3" s="92"/>
      <c r="G3" s="92"/>
      <c r="H3" s="92"/>
      <c r="I3" s="97"/>
    </row>
    <row r="4" spans="1:9" x14ac:dyDescent="0.25">
      <c r="A4" s="93" t="s">
        <v>5</v>
      </c>
      <c r="B4" s="92"/>
      <c r="C4" s="95" t="str">
        <f>'Stavební soupis prací '!D4</f>
        <v>D.1.4c - ZTI, IO400 - HDV, IO411 - PJK</v>
      </c>
      <c r="D4" s="92"/>
      <c r="E4" s="95" t="s">
        <v>8</v>
      </c>
      <c r="F4" s="95">
        <f>'Stavební soupis prací '!J4</f>
        <v>0</v>
      </c>
      <c r="G4" s="92"/>
      <c r="H4" s="95" t="s">
        <v>490</v>
      </c>
      <c r="I4" s="97" t="s">
        <v>491</v>
      </c>
    </row>
    <row r="5" spans="1:9" ht="15" customHeight="1" x14ac:dyDescent="0.25">
      <c r="A5" s="91"/>
      <c r="B5" s="92"/>
      <c r="C5" s="92"/>
      <c r="D5" s="92"/>
      <c r="E5" s="92"/>
      <c r="F5" s="92"/>
      <c r="G5" s="92"/>
      <c r="H5" s="92"/>
      <c r="I5" s="97"/>
    </row>
    <row r="6" spans="1:9" x14ac:dyDescent="0.25">
      <c r="A6" s="93" t="s">
        <v>9</v>
      </c>
      <c r="B6" s="92"/>
      <c r="C6" s="95" t="str">
        <f>'Stavební soupis prací '!D6</f>
        <v xml:space="preserve"> </v>
      </c>
      <c r="D6" s="92"/>
      <c r="E6" s="95" t="s">
        <v>11</v>
      </c>
      <c r="F6" s="95" t="str">
        <f>'Stavební soupis prací '!J6</f>
        <v> </v>
      </c>
      <c r="G6" s="92"/>
      <c r="H6" s="95" t="s">
        <v>490</v>
      </c>
      <c r="I6" s="97" t="s">
        <v>50</v>
      </c>
    </row>
    <row r="7" spans="1:9" ht="15" customHeight="1" x14ac:dyDescent="0.25">
      <c r="A7" s="91"/>
      <c r="B7" s="92"/>
      <c r="C7" s="92"/>
      <c r="D7" s="92"/>
      <c r="E7" s="92"/>
      <c r="F7" s="92"/>
      <c r="G7" s="92"/>
      <c r="H7" s="92"/>
      <c r="I7" s="97"/>
    </row>
    <row r="8" spans="1:9" x14ac:dyDescent="0.25">
      <c r="A8" s="93" t="s">
        <v>7</v>
      </c>
      <c r="B8" s="92"/>
      <c r="C8" s="95">
        <f>'Stavební soupis prací '!H4</f>
        <v>0</v>
      </c>
      <c r="D8" s="92"/>
      <c r="E8" s="95" t="s">
        <v>10</v>
      </c>
      <c r="F8" s="95" t="str">
        <f>'Stavební soupis prací '!H6</f>
        <v xml:space="preserve"> </v>
      </c>
      <c r="G8" s="92"/>
      <c r="H8" s="92" t="s">
        <v>492</v>
      </c>
      <c r="I8" s="98">
        <v>94</v>
      </c>
    </row>
    <row r="9" spans="1:9" x14ac:dyDescent="0.25">
      <c r="A9" s="91"/>
      <c r="B9" s="92"/>
      <c r="C9" s="92"/>
      <c r="D9" s="92"/>
      <c r="E9" s="92"/>
      <c r="F9" s="92"/>
      <c r="G9" s="92"/>
      <c r="H9" s="92"/>
      <c r="I9" s="97"/>
    </row>
    <row r="10" spans="1:9" x14ac:dyDescent="0.25">
      <c r="A10" s="93" t="s">
        <v>13</v>
      </c>
      <c r="B10" s="92"/>
      <c r="C10" s="95" t="str">
        <f>'Stavební soupis prací '!D8</f>
        <v xml:space="preserve"> </v>
      </c>
      <c r="D10" s="92"/>
      <c r="E10" s="95" t="s">
        <v>15</v>
      </c>
      <c r="F10" s="95">
        <f>'Stavební soupis prací '!J8</f>
        <v>0</v>
      </c>
      <c r="G10" s="92"/>
      <c r="H10" s="92" t="s">
        <v>493</v>
      </c>
      <c r="I10" s="103">
        <f>'Stavební soupis prací '!H8</f>
        <v>0</v>
      </c>
    </row>
    <row r="11" spans="1:9" x14ac:dyDescent="0.25">
      <c r="A11" s="108"/>
      <c r="B11" s="102"/>
      <c r="C11" s="102"/>
      <c r="D11" s="102"/>
      <c r="E11" s="102"/>
      <c r="F11" s="102"/>
      <c r="G11" s="102"/>
      <c r="H11" s="102"/>
      <c r="I11" s="104"/>
    </row>
    <row r="13" spans="1:9" ht="15.75" x14ac:dyDescent="0.25">
      <c r="A13" s="163" t="s">
        <v>534</v>
      </c>
      <c r="B13" s="163"/>
      <c r="C13" s="163"/>
      <c r="D13" s="163"/>
      <c r="E13" s="163"/>
    </row>
    <row r="14" spans="1:9" x14ac:dyDescent="0.25">
      <c r="A14" s="164" t="s">
        <v>535</v>
      </c>
      <c r="B14" s="165"/>
      <c r="C14" s="165"/>
      <c r="D14" s="165"/>
      <c r="E14" s="166"/>
      <c r="F14" s="79" t="s">
        <v>536</v>
      </c>
      <c r="G14" s="79" t="s">
        <v>537</v>
      </c>
      <c r="H14" s="79" t="s">
        <v>538</v>
      </c>
      <c r="I14" s="79" t="s">
        <v>536</v>
      </c>
    </row>
    <row r="15" spans="1:9" x14ac:dyDescent="0.25">
      <c r="A15" s="167" t="s">
        <v>503</v>
      </c>
      <c r="B15" s="168"/>
      <c r="C15" s="168"/>
      <c r="D15" s="168"/>
      <c r="E15" s="169"/>
      <c r="F15" s="80">
        <v>0</v>
      </c>
      <c r="G15" s="81" t="s">
        <v>50</v>
      </c>
      <c r="H15" s="81" t="s">
        <v>50</v>
      </c>
      <c r="I15" s="80">
        <f>F15</f>
        <v>0</v>
      </c>
    </row>
    <row r="16" spans="1:9" x14ac:dyDescent="0.25">
      <c r="A16" s="167" t="s">
        <v>505</v>
      </c>
      <c r="B16" s="168"/>
      <c r="C16" s="168"/>
      <c r="D16" s="168"/>
      <c r="E16" s="169"/>
      <c r="F16" s="80">
        <v>0</v>
      </c>
      <c r="G16" s="81" t="s">
        <v>50</v>
      </c>
      <c r="H16" s="81" t="s">
        <v>50</v>
      </c>
      <c r="I16" s="80">
        <f>F16</f>
        <v>0</v>
      </c>
    </row>
    <row r="17" spans="1:9" x14ac:dyDescent="0.25">
      <c r="A17" s="170" t="s">
        <v>508</v>
      </c>
      <c r="B17" s="171"/>
      <c r="C17" s="171"/>
      <c r="D17" s="171"/>
      <c r="E17" s="172"/>
      <c r="F17" s="82">
        <v>0</v>
      </c>
      <c r="G17" s="83" t="s">
        <v>50</v>
      </c>
      <c r="H17" s="83" t="s">
        <v>50</v>
      </c>
      <c r="I17" s="82">
        <f>F17</f>
        <v>0</v>
      </c>
    </row>
    <row r="18" spans="1:9" x14ac:dyDescent="0.25">
      <c r="A18" s="173" t="s">
        <v>539</v>
      </c>
      <c r="B18" s="174"/>
      <c r="C18" s="174"/>
      <c r="D18" s="174"/>
      <c r="E18" s="175"/>
      <c r="F18" s="84" t="s">
        <v>50</v>
      </c>
      <c r="G18" s="85" t="s">
        <v>50</v>
      </c>
      <c r="H18" s="85" t="s">
        <v>50</v>
      </c>
      <c r="I18" s="86">
        <f>SUM(I15:I17)</f>
        <v>0</v>
      </c>
    </row>
    <row r="20" spans="1:9" x14ac:dyDescent="0.25">
      <c r="A20" s="164" t="s">
        <v>500</v>
      </c>
      <c r="B20" s="165"/>
      <c r="C20" s="165"/>
      <c r="D20" s="165"/>
      <c r="E20" s="166"/>
      <c r="F20" s="79" t="s">
        <v>536</v>
      </c>
      <c r="G20" s="79" t="s">
        <v>537</v>
      </c>
      <c r="H20" s="79" t="s">
        <v>538</v>
      </c>
      <c r="I20" s="79" t="s">
        <v>536</v>
      </c>
    </row>
    <row r="21" spans="1:9" x14ac:dyDescent="0.25">
      <c r="A21" s="167" t="s">
        <v>504</v>
      </c>
      <c r="B21" s="168"/>
      <c r="C21" s="168"/>
      <c r="D21" s="168"/>
      <c r="E21" s="169"/>
      <c r="F21" s="80">
        <v>0</v>
      </c>
      <c r="G21" s="81" t="s">
        <v>50</v>
      </c>
      <c r="H21" s="81" t="s">
        <v>50</v>
      </c>
      <c r="I21" s="80">
        <f t="shared" ref="I21:I26" si="0">F21</f>
        <v>0</v>
      </c>
    </row>
    <row r="22" spans="1:9" x14ac:dyDescent="0.25">
      <c r="A22" s="167" t="s">
        <v>506</v>
      </c>
      <c r="B22" s="168"/>
      <c r="C22" s="168"/>
      <c r="D22" s="168"/>
      <c r="E22" s="169"/>
      <c r="F22" s="80">
        <v>0</v>
      </c>
      <c r="G22" s="81" t="s">
        <v>50</v>
      </c>
      <c r="H22" s="81" t="s">
        <v>50</v>
      </c>
      <c r="I22" s="80">
        <f t="shared" si="0"/>
        <v>0</v>
      </c>
    </row>
    <row r="23" spans="1:9" x14ac:dyDescent="0.25">
      <c r="A23" s="167" t="s">
        <v>509</v>
      </c>
      <c r="B23" s="168"/>
      <c r="C23" s="168"/>
      <c r="D23" s="168"/>
      <c r="E23" s="169"/>
      <c r="F23" s="80">
        <v>0</v>
      </c>
      <c r="G23" s="81" t="s">
        <v>50</v>
      </c>
      <c r="H23" s="81" t="s">
        <v>50</v>
      </c>
      <c r="I23" s="80">
        <f t="shared" si="0"/>
        <v>0</v>
      </c>
    </row>
    <row r="24" spans="1:9" x14ac:dyDescent="0.25">
      <c r="A24" s="167" t="s">
        <v>510</v>
      </c>
      <c r="B24" s="168"/>
      <c r="C24" s="168"/>
      <c r="D24" s="168"/>
      <c r="E24" s="169"/>
      <c r="F24" s="80">
        <v>0</v>
      </c>
      <c r="G24" s="81" t="s">
        <v>50</v>
      </c>
      <c r="H24" s="81" t="s">
        <v>50</v>
      </c>
      <c r="I24" s="80">
        <f t="shared" si="0"/>
        <v>0</v>
      </c>
    </row>
    <row r="25" spans="1:9" x14ac:dyDescent="0.25">
      <c r="A25" s="167" t="s">
        <v>512</v>
      </c>
      <c r="B25" s="168"/>
      <c r="C25" s="168"/>
      <c r="D25" s="168"/>
      <c r="E25" s="169"/>
      <c r="F25" s="80">
        <v>0</v>
      </c>
      <c r="G25" s="81" t="s">
        <v>50</v>
      </c>
      <c r="H25" s="81" t="s">
        <v>50</v>
      </c>
      <c r="I25" s="80">
        <f t="shared" si="0"/>
        <v>0</v>
      </c>
    </row>
    <row r="26" spans="1:9" x14ac:dyDescent="0.25">
      <c r="A26" s="170" t="s">
        <v>513</v>
      </c>
      <c r="B26" s="171"/>
      <c r="C26" s="171"/>
      <c r="D26" s="171"/>
      <c r="E26" s="172"/>
      <c r="F26" s="82">
        <v>0</v>
      </c>
      <c r="G26" s="83" t="s">
        <v>50</v>
      </c>
      <c r="H26" s="83" t="s">
        <v>50</v>
      </c>
      <c r="I26" s="82">
        <f t="shared" si="0"/>
        <v>0</v>
      </c>
    </row>
    <row r="27" spans="1:9" x14ac:dyDescent="0.25">
      <c r="A27" s="173" t="s">
        <v>540</v>
      </c>
      <c r="B27" s="174"/>
      <c r="C27" s="174"/>
      <c r="D27" s="174"/>
      <c r="E27" s="175"/>
      <c r="F27" s="84" t="s">
        <v>50</v>
      </c>
      <c r="G27" s="85" t="s">
        <v>50</v>
      </c>
      <c r="H27" s="85" t="s">
        <v>50</v>
      </c>
      <c r="I27" s="86">
        <f>SUM(I21:I26)</f>
        <v>0</v>
      </c>
    </row>
    <row r="29" spans="1:9" ht="15.75" x14ac:dyDescent="0.25">
      <c r="A29" s="176" t="s">
        <v>541</v>
      </c>
      <c r="B29" s="177"/>
      <c r="C29" s="177"/>
      <c r="D29" s="177"/>
      <c r="E29" s="178"/>
      <c r="F29" s="179">
        <f>I18+I27</f>
        <v>0</v>
      </c>
      <c r="G29" s="180"/>
      <c r="H29" s="180"/>
      <c r="I29" s="181"/>
    </row>
    <row r="33" spans="1:9" ht="15.75" x14ac:dyDescent="0.25">
      <c r="A33" s="163" t="s">
        <v>542</v>
      </c>
      <c r="B33" s="163"/>
      <c r="C33" s="163"/>
      <c r="D33" s="163"/>
      <c r="E33" s="163"/>
    </row>
    <row r="34" spans="1:9" x14ac:dyDescent="0.25">
      <c r="A34" s="164" t="s">
        <v>543</v>
      </c>
      <c r="B34" s="165"/>
      <c r="C34" s="165"/>
      <c r="D34" s="165"/>
      <c r="E34" s="166"/>
      <c r="F34" s="79" t="s">
        <v>536</v>
      </c>
      <c r="G34" s="79" t="s">
        <v>537</v>
      </c>
      <c r="H34" s="79" t="s">
        <v>538</v>
      </c>
      <c r="I34" s="79" t="s">
        <v>536</v>
      </c>
    </row>
    <row r="35" spans="1:9" x14ac:dyDescent="0.25">
      <c r="A35" s="170" t="s">
        <v>50</v>
      </c>
      <c r="B35" s="171"/>
      <c r="C35" s="171"/>
      <c r="D35" s="171"/>
      <c r="E35" s="172"/>
      <c r="F35" s="82">
        <v>0</v>
      </c>
      <c r="G35" s="83" t="s">
        <v>50</v>
      </c>
      <c r="H35" s="83" t="s">
        <v>50</v>
      </c>
      <c r="I35" s="82">
        <f>F35</f>
        <v>0</v>
      </c>
    </row>
    <row r="36" spans="1:9" x14ac:dyDescent="0.25">
      <c r="A36" s="173" t="s">
        <v>544</v>
      </c>
      <c r="B36" s="174"/>
      <c r="C36" s="174"/>
      <c r="D36" s="174"/>
      <c r="E36" s="175"/>
      <c r="F36" s="84" t="s">
        <v>50</v>
      </c>
      <c r="G36" s="85" t="s">
        <v>50</v>
      </c>
      <c r="H36" s="85" t="s">
        <v>50</v>
      </c>
      <c r="I36" s="86">
        <f>SUM(I35:I35)</f>
        <v>0</v>
      </c>
    </row>
  </sheetData>
  <mergeCells count="51">
    <mergeCell ref="A36:E36"/>
    <mergeCell ref="A29:E29"/>
    <mergeCell ref="F29:I29"/>
    <mergeCell ref="A33:E33"/>
    <mergeCell ref="A34:E34"/>
    <mergeCell ref="A35:E35"/>
    <mergeCell ref="A23:E23"/>
    <mergeCell ref="A24:E24"/>
    <mergeCell ref="A25:E25"/>
    <mergeCell ref="A26:E26"/>
    <mergeCell ref="A27:E27"/>
    <mergeCell ref="A17:E17"/>
    <mergeCell ref="A18:E18"/>
    <mergeCell ref="A20:E20"/>
    <mergeCell ref="A21:E21"/>
    <mergeCell ref="A22:E22"/>
    <mergeCell ref="I10:I11"/>
    <mergeCell ref="A13:E13"/>
    <mergeCell ref="A14:E14"/>
    <mergeCell ref="A15:E15"/>
    <mergeCell ref="A16:E16"/>
    <mergeCell ref="H10:H11"/>
    <mergeCell ref="A10:B11"/>
    <mergeCell ref="C2:D3"/>
    <mergeCell ref="C4:D5"/>
    <mergeCell ref="C6:D7"/>
    <mergeCell ref="C8:D9"/>
    <mergeCell ref="C10:D11"/>
    <mergeCell ref="E8:E9"/>
    <mergeCell ref="E10:E11"/>
    <mergeCell ref="F2:G3"/>
    <mergeCell ref="F4:G5"/>
    <mergeCell ref="F6:G7"/>
    <mergeCell ref="F8:G9"/>
    <mergeCell ref="F10:G11"/>
    <mergeCell ref="A1:I1"/>
    <mergeCell ref="A2:B3"/>
    <mergeCell ref="A4:B5"/>
    <mergeCell ref="A6:B7"/>
    <mergeCell ref="A8:B9"/>
    <mergeCell ref="H2:H3"/>
    <mergeCell ref="H4:H5"/>
    <mergeCell ref="H6:H7"/>
    <mergeCell ref="H8:H9"/>
    <mergeCell ref="I2:I3"/>
    <mergeCell ref="I4:I5"/>
    <mergeCell ref="I6:I7"/>
    <mergeCell ref="I8:I9"/>
    <mergeCell ref="E2:E3"/>
    <mergeCell ref="E4:E5"/>
    <mergeCell ref="E6:E7"/>
  </mergeCells>
  <pageMargins left="0.393999993801117" right="0.393999993801117" top="0.59100002050399802" bottom="0.59100002050399802" header="0" footer="0"/>
  <pageSetup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F589978F7D9194D9FA399C098F090E6" ma:contentTypeVersion="9" ma:contentTypeDescription="Vytvoří nový dokument" ma:contentTypeScope="" ma:versionID="d747180d34a11f8a89e30d06bd39595d">
  <xsd:schema xmlns:xsd="http://www.w3.org/2001/XMLSchema" xmlns:xs="http://www.w3.org/2001/XMLSchema" xmlns:p="http://schemas.microsoft.com/office/2006/metadata/properties" xmlns:ns2="919ed946-d003-49b5-99ac-ca25afd37a9d" targetNamespace="http://schemas.microsoft.com/office/2006/metadata/properties" ma:root="true" ma:fieldsID="be29176e6ad22cb7484c94b0a296c786" ns2:_="">
    <xsd:import namespace="919ed946-d003-49b5-99ac-ca25afd37a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9ed946-d003-49b5-99ac-ca25afd37a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a81815c1-bf2b-424b-a497-0aaa1a1db83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19ed946-d003-49b5-99ac-ca25afd37a9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617DF53-3F1B-43B4-BA0A-70039BC6B8F0}"/>
</file>

<file path=customXml/itemProps2.xml><?xml version="1.0" encoding="utf-8"?>
<ds:datastoreItem xmlns:ds="http://schemas.openxmlformats.org/officeDocument/2006/customXml" ds:itemID="{BC338EAC-8895-43BD-81F1-110DDA14C538}"/>
</file>

<file path=customXml/itemProps3.xml><?xml version="1.0" encoding="utf-8"?>
<ds:datastoreItem xmlns:ds="http://schemas.openxmlformats.org/officeDocument/2006/customXml" ds:itemID="{9916AF71-92BD-41D1-B40F-CFB491A62B8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1</vt:i4>
      </vt:variant>
    </vt:vector>
  </HeadingPairs>
  <TitlesOfParts>
    <vt:vector size="5" baseType="lpstr">
      <vt:lpstr>Krycí list soupis prací </vt:lpstr>
      <vt:lpstr>Stavební soupis prací </vt:lpstr>
      <vt:lpstr>Stavební soupis prací  - součet</vt:lpstr>
      <vt:lpstr>VORN</vt:lpstr>
      <vt:lpstr>vorn_sum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Michal Moravec │ A99</cp:lastModifiedBy>
  <cp:lastPrinted>2024-09-23T09:35:25Z</cp:lastPrinted>
  <dcterms:created xsi:type="dcterms:W3CDTF">2021-06-10T20:06:38Z</dcterms:created>
  <dcterms:modified xsi:type="dcterms:W3CDTF">2024-10-09T07:54:02Z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0x0101008F589978F7D9194D9FA399C098F090E6</vt:lpwstr>
  </property>
</Properties>
</file>